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rojas\Downloads\"/>
    </mc:Choice>
  </mc:AlternateContent>
  <xr:revisionPtr revIDLastSave="0" documentId="8_{C57B4B43-5193-476C-A652-643CD555D146}" xr6:coauthVersionLast="47" xr6:coauthVersionMax="47" xr10:uidLastSave="{00000000-0000-0000-0000-000000000000}"/>
  <bookViews>
    <workbookView xWindow="-120" yWindow="-120" windowWidth="29040" windowHeight="15840" tabRatio="204" firstSheet="2" activeTab="2" xr2:uid="{00000000-000D-0000-FFFF-FFFF00000000}"/>
  </bookViews>
  <sheets>
    <sheet name="emdat data" sheetId="1" r:id="rId1"/>
    <sheet name="Datos ordenados" sheetId="2" r:id="rId2"/>
    <sheet name="Fig2_Estadísticas" sheetId="4" r:id="rId3"/>
    <sheet name="fig. 3  Oaxaca" sheetId="5" r:id="rId4"/>
    <sheet name="Fig. 4" sheetId="8" r:id="rId5"/>
  </sheets>
  <externalReferences>
    <externalReference r:id="rId6"/>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8" l="1"/>
  <c r="D36" i="8"/>
  <c r="I35" i="8"/>
  <c r="D35" i="8"/>
  <c r="I34" i="8"/>
  <c r="D34" i="8"/>
  <c r="I33" i="8"/>
  <c r="D33" i="8"/>
  <c r="I32" i="8"/>
  <c r="D32" i="8"/>
  <c r="I31" i="8"/>
  <c r="D31" i="8"/>
  <c r="I30" i="8"/>
  <c r="D30" i="8"/>
  <c r="I29" i="8"/>
  <c r="D29" i="8"/>
  <c r="I28" i="8"/>
  <c r="D28" i="8"/>
  <c r="I27" i="8"/>
  <c r="D27" i="8"/>
  <c r="I26" i="8"/>
  <c r="D26" i="8"/>
  <c r="I25" i="8"/>
  <c r="D25" i="8"/>
  <c r="I24" i="8"/>
  <c r="D24" i="8"/>
  <c r="I23" i="8"/>
  <c r="D23" i="8"/>
  <c r="I22" i="8"/>
  <c r="D22" i="8"/>
  <c r="I21" i="8"/>
  <c r="D21" i="8"/>
  <c r="I20" i="8"/>
  <c r="D20" i="8"/>
  <c r="I19" i="8"/>
  <c r="D19" i="8"/>
  <c r="I18" i="8"/>
  <c r="D18" i="8"/>
  <c r="I17" i="8"/>
  <c r="D17" i="8"/>
  <c r="I16" i="8"/>
  <c r="D16" i="8"/>
  <c r="I15" i="8"/>
  <c r="D15" i="8"/>
  <c r="I14" i="8"/>
  <c r="D14" i="8"/>
  <c r="I13" i="8"/>
  <c r="D13" i="8"/>
  <c r="I12" i="8"/>
  <c r="D12" i="8"/>
  <c r="I11" i="8"/>
  <c r="D11" i="8"/>
  <c r="I10" i="8"/>
  <c r="D10" i="8"/>
  <c r="I9" i="8"/>
  <c r="D9" i="8"/>
  <c r="I8" i="8"/>
  <c r="D8" i="8"/>
  <c r="I7" i="8"/>
  <c r="D7" i="8"/>
  <c r="I6" i="8"/>
  <c r="D6" i="8"/>
  <c r="I5" i="8"/>
  <c r="D5" i="8"/>
  <c r="I4" i="8"/>
  <c r="D4" i="8"/>
  <c r="AF57" i="5" l="1"/>
  <c r="AF56" i="5"/>
  <c r="AF60" i="5"/>
  <c r="AF53" i="5"/>
  <c r="AF51" i="5"/>
  <c r="AF54" i="5"/>
  <c r="AF52" i="5"/>
  <c r="AF50" i="5"/>
  <c r="AF62" i="5" s="1"/>
  <c r="AF55" i="5"/>
  <c r="AF58" i="5"/>
  <c r="AF61" i="5"/>
  <c r="AF59" i="5"/>
  <c r="H51" i="5"/>
  <c r="H54" i="5"/>
  <c r="H52" i="5"/>
  <c r="H55" i="5"/>
  <c r="H53" i="5"/>
  <c r="C35" i="4"/>
  <c r="D35" i="4" s="1"/>
  <c r="C34" i="4"/>
  <c r="D34" i="4" s="1"/>
  <c r="C33" i="4"/>
  <c r="D33" i="4" s="1"/>
  <c r="C32" i="4"/>
  <c r="D32" i="4" s="1"/>
  <c r="C31" i="4"/>
  <c r="D31" i="4" s="1"/>
  <c r="C30" i="4"/>
  <c r="D30" i="4" s="1"/>
  <c r="C29" i="4"/>
  <c r="D29" i="4" s="1"/>
  <c r="C28" i="4"/>
  <c r="D28" i="4" s="1"/>
  <c r="C27" i="4"/>
  <c r="D27" i="4" s="1"/>
  <c r="C26" i="4"/>
  <c r="D26" i="4" s="1"/>
  <c r="C25" i="4"/>
  <c r="D25" i="4" s="1"/>
  <c r="C24" i="4"/>
  <c r="D24" i="4" s="1"/>
  <c r="C23" i="4"/>
  <c r="D23" i="4" s="1"/>
  <c r="C22" i="4"/>
  <c r="D22" i="4" s="1"/>
  <c r="C21" i="4"/>
  <c r="D21" i="4" s="1"/>
  <c r="C20" i="4"/>
  <c r="D20" i="4" s="1"/>
  <c r="C19" i="4"/>
  <c r="D19" i="4" s="1"/>
  <c r="C18" i="4"/>
  <c r="D18" i="4" s="1"/>
  <c r="C17" i="4"/>
  <c r="D17" i="4" s="1"/>
  <c r="C16" i="4"/>
  <c r="D16" i="4" s="1"/>
  <c r="C15" i="4"/>
  <c r="D15" i="4" s="1"/>
  <c r="C14" i="4"/>
  <c r="D14" i="4" s="1"/>
  <c r="C13" i="4"/>
  <c r="D13" i="4" s="1"/>
  <c r="C12" i="4"/>
  <c r="D12" i="4" s="1"/>
  <c r="C11" i="4"/>
  <c r="D11" i="4" s="1"/>
  <c r="C10" i="4"/>
  <c r="D10" i="4" s="1"/>
  <c r="C9" i="4"/>
  <c r="D9" i="4" s="1"/>
  <c r="C8" i="4"/>
  <c r="D8" i="4" s="1"/>
  <c r="C7" i="4"/>
  <c r="D7" i="4" s="1"/>
  <c r="C6" i="4"/>
  <c r="D6" i="4" s="1"/>
  <c r="C5" i="4"/>
  <c r="D5" i="4" s="1"/>
  <c r="C4" i="4"/>
  <c r="D4" i="4" s="1"/>
  <c r="C3" i="4"/>
  <c r="D3" i="4" s="1"/>
  <c r="C2" i="4"/>
  <c r="AG51" i="5" l="1"/>
  <c r="AG53" i="5"/>
  <c r="AG52" i="5"/>
  <c r="AG54" i="5"/>
  <c r="AG59" i="5"/>
  <c r="AG61" i="5"/>
  <c r="AG60" i="5"/>
  <c r="AG58" i="5"/>
  <c r="AG56" i="5"/>
  <c r="AG55" i="5"/>
  <c r="AG57" i="5"/>
  <c r="AG50" i="5"/>
  <c r="H56" i="5"/>
  <c r="I53" i="5" s="1"/>
  <c r="C36" i="4"/>
  <c r="D2" i="4"/>
  <c r="I52" i="5" l="1"/>
  <c r="I51" i="5"/>
  <c r="I54" i="5"/>
  <c r="I55" i="5"/>
</calcChain>
</file>

<file path=xl/sharedStrings.xml><?xml version="1.0" encoding="utf-8"?>
<sst xmlns="http://schemas.openxmlformats.org/spreadsheetml/2006/main" count="17892" uniqueCount="1129">
  <si>
    <t>Source:</t>
  </si>
  <si>
    <t>EM-DAT, CRED / UCLouvain, Brussels, Belgium</t>
  </si>
  <si>
    <t>www.emdat.be</t>
  </si>
  <si>
    <t>Version:</t>
  </si>
  <si>
    <t>2022-07-28</t>
  </si>
  <si>
    <t>File creation:</t>
  </si>
  <si>
    <t>Thu, 28 Jul 2022 03:47:01 CEST</t>
  </si>
  <si>
    <t>Table type:</t>
  </si>
  <si>
    <t>Custom request</t>
  </si>
  <si>
    <t># of records:</t>
  </si>
  <si>
    <t>151</t>
  </si>
  <si>
    <t>Dis No</t>
  </si>
  <si>
    <t>Year</t>
  </si>
  <si>
    <t>Seq</t>
  </si>
  <si>
    <t>Glide</t>
  </si>
  <si>
    <t>Disaster Group</t>
  </si>
  <si>
    <t>Disaster Subgroup</t>
  </si>
  <si>
    <t>Disaster Type</t>
  </si>
  <si>
    <t>Disaster Subtype</t>
  </si>
  <si>
    <t>Disaster Subsubtype</t>
  </si>
  <si>
    <t>Event Name</t>
  </si>
  <si>
    <t>Country</t>
  </si>
  <si>
    <t>ISO</t>
  </si>
  <si>
    <t>Region</t>
  </si>
  <si>
    <t>Continent</t>
  </si>
  <si>
    <t>Location</t>
  </si>
  <si>
    <t>Origin</t>
  </si>
  <si>
    <t>Associated Dis</t>
  </si>
  <si>
    <t>Associated Dis2</t>
  </si>
  <si>
    <t>OFDA Response</t>
  </si>
  <si>
    <t>Appeal</t>
  </si>
  <si>
    <t>Declaration</t>
  </si>
  <si>
    <t>Aid Contribution</t>
  </si>
  <si>
    <t>Dis Mag Value</t>
  </si>
  <si>
    <t>Dis Mag Scale</t>
  </si>
  <si>
    <t>Latitude</t>
  </si>
  <si>
    <t>Longitude</t>
  </si>
  <si>
    <t>Local Time</t>
  </si>
  <si>
    <t>River Basin</t>
  </si>
  <si>
    <t>Start Year</t>
  </si>
  <si>
    <t>Start Month</t>
  </si>
  <si>
    <t>Start Day</t>
  </si>
  <si>
    <t>End Year</t>
  </si>
  <si>
    <t>End Month</t>
  </si>
  <si>
    <t>End Day</t>
  </si>
  <si>
    <t>Total Deaths</t>
  </si>
  <si>
    <t>No Injured</t>
  </si>
  <si>
    <t>No Affected</t>
  </si>
  <si>
    <t>No Homeless</t>
  </si>
  <si>
    <t>Total Affected</t>
  </si>
  <si>
    <t>Reconstruction Costs ('000 US$)</t>
  </si>
  <si>
    <t>Reconstruction Costs, Adjusted ('000 US$)</t>
  </si>
  <si>
    <t>Insured Damages ('000 US$)</t>
  </si>
  <si>
    <t>Insured Damages, Adjusted ('000 US$)</t>
  </si>
  <si>
    <t>Total Damages ('000 US$)</t>
  </si>
  <si>
    <t>Total Damages, Adjusted ('000 US$)</t>
  </si>
  <si>
    <t>CPI</t>
  </si>
  <si>
    <t>Adm Level</t>
  </si>
  <si>
    <t>Admin1 Code</t>
  </si>
  <si>
    <t>Admin2 Code</t>
  </si>
  <si>
    <t>Geo Locations</t>
  </si>
  <si>
    <t>2000-0333-MEX</t>
  </si>
  <si>
    <t>2000</t>
  </si>
  <si>
    <t>0333</t>
  </si>
  <si>
    <t>Natural</t>
  </si>
  <si>
    <t>Hydrological</t>
  </si>
  <si>
    <t>Flood</t>
  </si>
  <si>
    <t>Mexico</t>
  </si>
  <si>
    <t>MEX</t>
  </si>
  <si>
    <t>Central America</t>
  </si>
  <si>
    <t>Americas</t>
  </si>
  <si>
    <t>Oaxaca_Acatlan de Perez Figueroa city (Tuxtepec district, Oaxaca province)</t>
  </si>
  <si>
    <t>Slide (land, mud, snow, rock)</t>
  </si>
  <si>
    <t>Km2</t>
  </si>
  <si>
    <t>2</t>
  </si>
  <si>
    <t>20573</t>
  </si>
  <si>
    <t>Dist. Tuxtepec (Adm2).</t>
  </si>
  <si>
    <t>2000-0611-MEX</t>
  </si>
  <si>
    <t>0611</t>
  </si>
  <si>
    <t>Meteorological</t>
  </si>
  <si>
    <t>Storm</t>
  </si>
  <si>
    <t>Convective storm</t>
  </si>
  <si>
    <t>Severe storm</t>
  </si>
  <si>
    <t>Norman</t>
  </si>
  <si>
    <t>Chiapas</t>
  </si>
  <si>
    <t>Kph</t>
  </si>
  <si>
    <t>1</t>
  </si>
  <si>
    <t>2032;2039;2057</t>
  </si>
  <si>
    <t>Chiapas, Guerrero, Veracruz (Adm1).</t>
  </si>
  <si>
    <t>Veracruz, Guerrero provinces</t>
  </si>
  <si>
    <t>Guerrero provinces</t>
  </si>
  <si>
    <t>2000-0111-MEX</t>
  </si>
  <si>
    <t>0111</t>
  </si>
  <si>
    <t>Geophysical</t>
  </si>
  <si>
    <t>Earthquake</t>
  </si>
  <si>
    <t>Ground movement</t>
  </si>
  <si>
    <t>Michoacan_Lazaro Cardenas district (Michoacan province)</t>
  </si>
  <si>
    <t>Richter</t>
  </si>
  <si>
    <t>18.198</t>
  </si>
  <si>
    <t>-102.48</t>
  </si>
  <si>
    <t>20379</t>
  </si>
  <si>
    <t>Lazaro Cardenas (Adm2).</t>
  </si>
  <si>
    <t>2000-0804-MEX</t>
  </si>
  <si>
    <t>0804</t>
  </si>
  <si>
    <t>Volcanic activity</t>
  </si>
  <si>
    <t>Ash fall</t>
  </si>
  <si>
    <t>Popocatépetl</t>
  </si>
  <si>
    <t>19.023</t>
  </si>
  <si>
    <t>-98.622</t>
  </si>
  <si>
    <t>19:22</t>
  </si>
  <si>
    <t>2042;2044;2048</t>
  </si>
  <si>
    <t>Mexico, Morelos, Puebla (Adm1).</t>
  </si>
  <si>
    <t>Puebla</t>
  </si>
  <si>
    <t>Morelos provinces</t>
  </si>
  <si>
    <t>2000-0276-MEX</t>
  </si>
  <si>
    <t>0276</t>
  </si>
  <si>
    <t>Flash flood</t>
  </si>
  <si>
    <t>Distrito Federal</t>
  </si>
  <si>
    <t>2032;2036;2054;2057;2059</t>
  </si>
  <si>
    <t>Chiapas, Distrito Federal, Tabasco, Veracruz, Zacatecas (Adm1).</t>
  </si>
  <si>
    <t>Veracruz</t>
  </si>
  <si>
    <t>Tabasco</t>
  </si>
  <si>
    <t>Zacatecas provinces</t>
  </si>
  <si>
    <t>2000-0643-MEX</t>
  </si>
  <si>
    <t>0643</t>
  </si>
  <si>
    <t>Tropical cyclone</t>
  </si>
  <si>
    <t>Keith</t>
  </si>
  <si>
    <t>2031;2032;2047;2048;2050;2054;2055;2057;2058</t>
  </si>
  <si>
    <t>Campeche, Chiapas, Oaxaca, Puebla, Quintana Roo, Tabasco, Tamaulipas, Veracruz, Yucatan (Adm1).</t>
  </si>
  <si>
    <t>Campeche</t>
  </si>
  <si>
    <t>Quintana Roo</t>
  </si>
  <si>
    <t>Yucatan</t>
  </si>
  <si>
    <t>Oaxaca</t>
  </si>
  <si>
    <t>Tamaulipas provinces</t>
  </si>
  <si>
    <t>2000-0827-MEX</t>
  </si>
  <si>
    <t>0827</t>
  </si>
  <si>
    <t>Extreme temperature</t>
  </si>
  <si>
    <t>Cold wave</t>
  </si>
  <si>
    <t>Chihuahua province</t>
  </si>
  <si>
    <t>°C</t>
  </si>
  <si>
    <t>2033</t>
  </si>
  <si>
    <t>Chihuahua (Adm1).</t>
  </si>
  <si>
    <t>2000-0317-MEX</t>
  </si>
  <si>
    <t>0317</t>
  </si>
  <si>
    <t>Mexico_Chalco district (Mexico province)</t>
  </si>
  <si>
    <t>20226</t>
  </si>
  <si>
    <t>Chalco (Adm2).</t>
  </si>
  <si>
    <t>2001-0559-MEX</t>
  </si>
  <si>
    <t>2001</t>
  </si>
  <si>
    <t>0559</t>
  </si>
  <si>
    <t>Chiapas_ Cacahoatan, Tapachula districts (Chiapas province)</t>
  </si>
  <si>
    <t>Brief torrential rain</t>
  </si>
  <si>
    <t>19612;19688</t>
  </si>
  <si>
    <t>Cacahoatan, Tapachula (Adm2).</t>
  </si>
  <si>
    <t>2001-0488-MEX</t>
  </si>
  <si>
    <t>0488</t>
  </si>
  <si>
    <t>Dalila</t>
  </si>
  <si>
    <t>Guerrero</t>
  </si>
  <si>
    <t>2032;2039</t>
  </si>
  <si>
    <t>Chiapas, Guerrero (Adm1).</t>
  </si>
  <si>
    <t>Chiapas provinces</t>
  </si>
  <si>
    <t>2001-0562-MEX</t>
  </si>
  <si>
    <t>0562</t>
  </si>
  <si>
    <t>Juliette</t>
  </si>
  <si>
    <t>Baja California Sur province</t>
  </si>
  <si>
    <t>Yes</t>
  </si>
  <si>
    <t>2030</t>
  </si>
  <si>
    <t>Baja California Sur (Adm1).</t>
  </si>
  <si>
    <t>2001-0570-MEX</t>
  </si>
  <si>
    <t>0570</t>
  </si>
  <si>
    <t>Iris</t>
  </si>
  <si>
    <t>Oaxaca province</t>
  </si>
  <si>
    <t>2047</t>
  </si>
  <si>
    <t>Oaxaca (Adm1).</t>
  </si>
  <si>
    <t>2001-0572-MEX</t>
  </si>
  <si>
    <t>0572</t>
  </si>
  <si>
    <t>Lorena</t>
  </si>
  <si>
    <t>Colima</t>
  </si>
  <si>
    <t>2035;2041;2043;2045;2052</t>
  </si>
  <si>
    <t>Colima, Jalisco, Michoacan, Nayarit, Sinaloa (Adm1).</t>
  </si>
  <si>
    <t>Jalisco</t>
  </si>
  <si>
    <t>Michoacan</t>
  </si>
  <si>
    <t>Nayarit</t>
  </si>
  <si>
    <t>Sinaloa provinces</t>
  </si>
  <si>
    <t>2001-0735-MEX</t>
  </si>
  <si>
    <t>0735</t>
  </si>
  <si>
    <t>Chantal</t>
  </si>
  <si>
    <t>Quintana Roo province</t>
  </si>
  <si>
    <t>2050</t>
  </si>
  <si>
    <t>Quintana Roo (Adm1).</t>
  </si>
  <si>
    <t>2002-0072-MEX</t>
  </si>
  <si>
    <t>2002</t>
  </si>
  <si>
    <t>0072</t>
  </si>
  <si>
    <t>Colima_La Yerbabuena village (Cuauhtemoc district, Colima province)</t>
  </si>
  <si>
    <t>19.514</t>
  </si>
  <si>
    <t>-103.62</t>
  </si>
  <si>
    <t>19816</t>
  </si>
  <si>
    <t>Cuauhtemoc (Adm2).</t>
  </si>
  <si>
    <t>2002-0510-MEX</t>
  </si>
  <si>
    <t>0510</t>
  </si>
  <si>
    <t>San Luis Potosi _Guadiana, Alberto Carrera Tores, La Ventilla areas (Villa de Reyes district, San Luis Potosi province), Las Rusias area (Zaragoya district, San Luis Potosi province), Carranca area (Sans Luis Potosi district, Sans Luis Potosi province)</t>
  </si>
  <si>
    <t>Dam/Levy, break or release</t>
  </si>
  <si>
    <t>1;2</t>
  </si>
  <si>
    <t>2037</t>
  </si>
  <si>
    <t>20100;20578;20846;20870;20874;21433</t>
  </si>
  <si>
    <t>Durango (Adm1). Canadas De Obregon, Juchitan, San Luis Potosi, Villa De Reyes, Villa Garcia, Zaragoza (Adm2).</t>
  </si>
  <si>
    <t>Zacatecas _Capulin dam (Villa Garcia district, Zacatecas province), Hidalgo borough (Tehuantepec city, Juchitan district, Oaxaca province), Canadas de Obregon district (Jalisco province), Durango province</t>
  </si>
  <si>
    <t>Oaxaca _Hidalgo borough (Tehuantepec city, Juchitan district, Oaxaxa province), Canadas de Obregon district (Jalisco province), Durango province</t>
  </si>
  <si>
    <t>Jalisco _Canadas de Obregon district (Jalisco province)</t>
  </si>
  <si>
    <t>Durango province</t>
  </si>
  <si>
    <t>2002-0638-MEX</t>
  </si>
  <si>
    <t>0638</t>
  </si>
  <si>
    <t>Riverine flood</t>
  </si>
  <si>
    <t>Nuevo Leon</t>
  </si>
  <si>
    <t>Heavy rain</t>
  </si>
  <si>
    <t>Pilon</t>
  </si>
  <si>
    <t>2046;2055</t>
  </si>
  <si>
    <t>Nuevo Leon, Tamaulipas (Adm1).</t>
  </si>
  <si>
    <t>2002-0609-MEX</t>
  </si>
  <si>
    <t>0609</t>
  </si>
  <si>
    <t>Isidore</t>
  </si>
  <si>
    <t>2031;2050;2058</t>
  </si>
  <si>
    <t>Campeche, Quintana Roo, Yucatan (Adm1).</t>
  </si>
  <si>
    <t>Yucatan provinces</t>
  </si>
  <si>
    <t>2002-0647-MEX</t>
  </si>
  <si>
    <t>0647</t>
  </si>
  <si>
    <t>Julio</t>
  </si>
  <si>
    <t>Guerrero _Acapulco De Juarez district (Guerrero province)</t>
  </si>
  <si>
    <t>19922</t>
  </si>
  <si>
    <t>Acapulco De Juarez (Adm2).</t>
  </si>
  <si>
    <t>2002-0669-MEX</t>
  </si>
  <si>
    <t>0669</t>
  </si>
  <si>
    <t>Kenna</t>
  </si>
  <si>
    <t>2035;2041;2045;2052</t>
  </si>
  <si>
    <t>Colima, Jalisco, Nayarit, Sinaloa (Adm1).</t>
  </si>
  <si>
    <t>Sinaloa</t>
  </si>
  <si>
    <t>Colima provinces</t>
  </si>
  <si>
    <t>2002-0805-MEX</t>
  </si>
  <si>
    <t>0805</t>
  </si>
  <si>
    <t>Chihuahua</t>
  </si>
  <si>
    <t>2029;2030;2033;2053</t>
  </si>
  <si>
    <t>Baja California, Baja California Sur, Chihuahua, Sonora (Adm1).</t>
  </si>
  <si>
    <t>Sonora</t>
  </si>
  <si>
    <t>Baja California</t>
  </si>
  <si>
    <t>Baja California Sur provinces</t>
  </si>
  <si>
    <t>2002-9292-MEX</t>
  </si>
  <si>
    <t>9292</t>
  </si>
  <si>
    <t>Climatological</t>
  </si>
  <si>
    <t>Drought</t>
  </si>
  <si>
    <t>2029;2034;2051;2052;2053;2055;2056;2057</t>
  </si>
  <si>
    <t>Baja California, Coahuila, San Luis Potosi, Sinaloa, Sonora, Tamaulipas, Tlaxcala, Veracruz (Adm1).</t>
  </si>
  <si>
    <t>Coahuila</t>
  </si>
  <si>
    <t>Tamaulipas</t>
  </si>
  <si>
    <t>Tlaxcala</t>
  </si>
  <si>
    <t>San Luis Potosi provinces</t>
  </si>
  <si>
    <t>2003-0039-MEX</t>
  </si>
  <si>
    <t>2003</t>
  </si>
  <si>
    <t>0039</t>
  </si>
  <si>
    <t>Colima_Colima, Armeria, Coquimatlan, Ixtlahuacan, Cuahutemoc, Villa de Alvarez, Manzanillo, Minatitlan, Tecoman districts (Colima province)</t>
  </si>
  <si>
    <t>18.77</t>
  </si>
  <si>
    <t>-104.104</t>
  </si>
  <si>
    <t>20:06</t>
  </si>
  <si>
    <t>19812;19813;19815;19816;19817;19818;19819;19820;19821;20151;20182;20186;20204</t>
  </si>
  <si>
    <t>Armeria, Colima, Coquimatlan, Cuauhtemoc, Ixtlahuacan, Manzanillo, Minatitlan, Pihuamo, Tecoman, Toliman, Tonila, Villa De Alvarez, Zapotitlan De Vadillo (Adm2).</t>
  </si>
  <si>
    <t>Jalisco_Zapotitlan de Vadillo, Toliman, Tonila, Pihuamo districts (Jalisco province)</t>
  </si>
  <si>
    <t>2003-0712-MEX</t>
  </si>
  <si>
    <t>0712</t>
  </si>
  <si>
    <t>Veracruz_Nogales district (Veracruz province)</t>
  </si>
  <si>
    <t>Explosion</t>
  </si>
  <si>
    <t>Chiquito</t>
  </si>
  <si>
    <t>21190</t>
  </si>
  <si>
    <t>Nogales (Adm2).</t>
  </si>
  <si>
    <t>2003-0474-MEX</t>
  </si>
  <si>
    <t>0474</t>
  </si>
  <si>
    <t>Marty</t>
  </si>
  <si>
    <t>Rain</t>
  </si>
  <si>
    <t>2029;2030;2035;2041;2045;2052;2053</t>
  </si>
  <si>
    <t>Baja California, Baja California Sur, Colima, Jalisco, Nayarit, Sinaloa, Sonora (Adm1).</t>
  </si>
  <si>
    <t>Baja California Sur</t>
  </si>
  <si>
    <t>Baja California provinces</t>
  </si>
  <si>
    <t>2003-0688-MEX</t>
  </si>
  <si>
    <t>0688</t>
  </si>
  <si>
    <t>Ignacio</t>
  </si>
  <si>
    <t>Baja California Sur_La Paz, Agua Escondida areas (La Paz district, Baja California Sur province), Ciudad Constitucion area (Comondu district, Baja California Sur province)</t>
  </si>
  <si>
    <t>19556;19573</t>
  </si>
  <si>
    <t>Comondu, La Paz (Adm2).</t>
  </si>
  <si>
    <t>2003-0482-MEX</t>
  </si>
  <si>
    <t>0482</t>
  </si>
  <si>
    <t>Coastal flood</t>
  </si>
  <si>
    <t>Queretaro</t>
  </si>
  <si>
    <t>Tropical depressions</t>
  </si>
  <si>
    <t>2030;2032;2037;2038;2041;2042;2043;2045;2046;2047;2048;2049;2053;2054;2057;2059</t>
  </si>
  <si>
    <t>Baja California Sur, Chiapas, Durango, Guanajuato, Jalisco, Mexico, Michoacan, Nayarit, Nuevo Leon, Oaxaca, Puebla, Queretaro, Sonora, Tabasco, Veracruz, Zacatecas (Adm1).</t>
  </si>
  <si>
    <t>Guanajuato</t>
  </si>
  <si>
    <t>Durango</t>
  </si>
  <si>
    <t>Zacatecas</t>
  </si>
  <si>
    <t>Tabasco provinces</t>
  </si>
  <si>
    <t>2003-0710-MEX</t>
  </si>
  <si>
    <t>0710</t>
  </si>
  <si>
    <t>Puebla province</t>
  </si>
  <si>
    <t>Manzinilla, San Antonio, Alseseca</t>
  </si>
  <si>
    <t>2048</t>
  </si>
  <si>
    <t>Puebla (Adm1).</t>
  </si>
  <si>
    <t>2003-0436-MEX</t>
  </si>
  <si>
    <t>0436</t>
  </si>
  <si>
    <t>Landslide</t>
  </si>
  <si>
    <t>Oaxaca_ Santa Maria Chilchotla, Santa Ana Ateixtlahuaca, Eloxochitlan municipalities (Teotitlan district, Oaxaca province)</t>
  </si>
  <si>
    <t>Heavy rains</t>
  </si>
  <si>
    <t>20569</t>
  </si>
  <si>
    <t>Dist. Teotitlan (Adm2).</t>
  </si>
  <si>
    <t>2003-0622-MEX</t>
  </si>
  <si>
    <t>0622</t>
  </si>
  <si>
    <t>2033;2037;2040;2046;2048;2051;2053;2056</t>
  </si>
  <si>
    <t>Chihuahua, Durango, Hidalgo, Nuevo Leon, Puebla, San Luis Potosi, Sonora, Tlaxcala (Adm1).</t>
  </si>
  <si>
    <t>Hidalgo</t>
  </si>
  <si>
    <t>San Luis Potosi</t>
  </si>
  <si>
    <t>Tlaxcala provinces</t>
  </si>
  <si>
    <t>2003-0518-MEX</t>
  </si>
  <si>
    <t>0518</t>
  </si>
  <si>
    <t>Wildfire</t>
  </si>
  <si>
    <t>Forest fire</t>
  </si>
  <si>
    <t>2029;2033;2053</t>
  </si>
  <si>
    <t>Baja California, Chihuahua, Sonora (Adm1).</t>
  </si>
  <si>
    <t>Sonora provinces</t>
  </si>
  <si>
    <t>2004-0141-MEX</t>
  </si>
  <si>
    <t>2004</t>
  </si>
  <si>
    <t>0141</t>
  </si>
  <si>
    <t>Coahuila_Villa de Fuentes area (Piedras Negras district, Coahuila province), San Juan de Sabinas, Zaragoza districts (Coahuila province)</t>
  </si>
  <si>
    <t>Broken Dam/Burst bank</t>
  </si>
  <si>
    <t>Escondido</t>
  </si>
  <si>
    <t>19798;19805;19811</t>
  </si>
  <si>
    <t>Piedras Negras, San Juan De Sabinas, Zaragoza (Adm2).</t>
  </si>
  <si>
    <t>2004-0259-MEX</t>
  </si>
  <si>
    <t>0259</t>
  </si>
  <si>
    <t>Quinatana Roo_Cozumel district (Quintana Roo province)</t>
  </si>
  <si>
    <t>20811</t>
  </si>
  <si>
    <t>Cozumel (Adm2).</t>
  </si>
  <si>
    <t>2004-0601-MEX</t>
  </si>
  <si>
    <t>0601</t>
  </si>
  <si>
    <t>2005-0470-MEX</t>
  </si>
  <si>
    <t>2005</t>
  </si>
  <si>
    <t>0470</t>
  </si>
  <si>
    <t>Aguililla, Chihuapan</t>
  </si>
  <si>
    <t>2043;2047;2048;2057</t>
  </si>
  <si>
    <t>Michoacan, Oaxaca, Puebla, Veracruz (Adm1).</t>
  </si>
  <si>
    <t>Puebla provinces</t>
  </si>
  <si>
    <t>2005-0567-MEX</t>
  </si>
  <si>
    <t>0567</t>
  </si>
  <si>
    <t>Stan</t>
  </si>
  <si>
    <t>2032;2040;2047;2048;2054;2057</t>
  </si>
  <si>
    <t>Chiapas, Hidalgo, Oaxaca, Puebla, Tabasco, Veracruz (Adm1).</t>
  </si>
  <si>
    <t>2005-0585-MEX</t>
  </si>
  <si>
    <t>0585</t>
  </si>
  <si>
    <t>Hurricane "Wilma"</t>
  </si>
  <si>
    <t>Quintana Roo _Benito Juarez, Isla Mujeres, Cozumel districts (Quintana Roo province)</t>
  </si>
  <si>
    <t>20810;20811;20815</t>
  </si>
  <si>
    <t>Benito Juarez, Cozumel, Isla Mujeres (Adm2).</t>
  </si>
  <si>
    <t>2005-0283-MEX</t>
  </si>
  <si>
    <t>0283</t>
  </si>
  <si>
    <t>Oaxaca _District of Ocotlan, District Del Centro districts (Oaxaca province)</t>
  </si>
  <si>
    <t>20552;20564</t>
  </si>
  <si>
    <t>Dist. Del Centro, Dist. Ocotlan (Adm2).</t>
  </si>
  <si>
    <t>2005-0524-MEX</t>
  </si>
  <si>
    <t>0524</t>
  </si>
  <si>
    <t>Bret</t>
  </si>
  <si>
    <t>Veracruz_Naranjal, Chinampa De Gorostiza districts (Veracruz province)</t>
  </si>
  <si>
    <t>21113;21188</t>
  </si>
  <si>
    <t>Chinampa De Gorostiza, Naranjal (Adm2).</t>
  </si>
  <si>
    <t>2005-0601-MEX</t>
  </si>
  <si>
    <t>2032;2047</t>
  </si>
  <si>
    <t>Chiapas, Oaxaca (Adm1).</t>
  </si>
  <si>
    <t>Oaxaca provinces</t>
  </si>
  <si>
    <t>2005-0382-MEX</t>
  </si>
  <si>
    <t>0382</t>
  </si>
  <si>
    <t>Emily</t>
  </si>
  <si>
    <t>Quintana Roo_Playa del Carmen, Cozumel areas (Cozumel district, Quintana Roo province)</t>
  </si>
  <si>
    <t>20811;21325;21370</t>
  </si>
  <si>
    <t>Cozumel, Merida, Tizimin (Adm2).</t>
  </si>
  <si>
    <t>Yucatan _Merida, Tizimin districts (Yucatan province)</t>
  </si>
  <si>
    <t>2006-0483-MEX</t>
  </si>
  <si>
    <t>2006</t>
  </si>
  <si>
    <t>0483</t>
  </si>
  <si>
    <t>John</t>
  </si>
  <si>
    <t>Baja California Sur_Comondu, La Paz districts (Baja California Sur province)</t>
  </si>
  <si>
    <t>25.35</t>
  </si>
  <si>
    <t>-111.81</t>
  </si>
  <si>
    <t>2006-0505-MEX</t>
  </si>
  <si>
    <t>0505</t>
  </si>
  <si>
    <t>Lane</t>
  </si>
  <si>
    <t>Sinaloa_Culiacan, Elota, Mazatlan, Escuinapa, El Rosario, San Ignacio, Salvador Alvarado, Concordia, Cosala districts (Sinaloa province)</t>
  </si>
  <si>
    <t>24.47</t>
  </si>
  <si>
    <t>-107.04</t>
  </si>
  <si>
    <t>20879;20880;20881;20883;20884;20885;20891;20893;20894</t>
  </si>
  <si>
    <t>Concordia, Cosala, Culiacan, El Rosario, Elota, Escuinapa, Mazatlan, Salvador Alvarado, San Ignacio (Adm2).</t>
  </si>
  <si>
    <t>2006-0604-MEX</t>
  </si>
  <si>
    <t>0604</t>
  </si>
  <si>
    <t>Paul</t>
  </si>
  <si>
    <t>Sinaloa_La Reforma area (Culiacan district, Sinaloa province)</t>
  </si>
  <si>
    <t>24.93</t>
  </si>
  <si>
    <t>-107.53</t>
  </si>
  <si>
    <t>20881</t>
  </si>
  <si>
    <t>Culiacan (Adm2).</t>
  </si>
  <si>
    <t>2006-0413-MEX</t>
  </si>
  <si>
    <t>0413</t>
  </si>
  <si>
    <t>Chihuahua_Juarez district (Chihuahua province)</t>
  </si>
  <si>
    <t>31.76</t>
  </si>
  <si>
    <t>-106.39</t>
  </si>
  <si>
    <t>19743</t>
  </si>
  <si>
    <t>Juarez (Adm2).</t>
  </si>
  <si>
    <t>2006-0407-MEX</t>
  </si>
  <si>
    <t>0407</t>
  </si>
  <si>
    <t>Oaxaca_Santa Maria Chilchotla municipality (Teotitlan district, Oaxaca state)</t>
  </si>
  <si>
    <t>2006-0498-MEX</t>
  </si>
  <si>
    <t>0498</t>
  </si>
  <si>
    <t>Durango_Chalchihuitillo village (Mezquital district, Durango province)</t>
  </si>
  <si>
    <t>19852</t>
  </si>
  <si>
    <t>Mezquital (Adm2).</t>
  </si>
  <si>
    <t>2006-0709-MEX</t>
  </si>
  <si>
    <t>0709</t>
  </si>
  <si>
    <t>Aguascalientes</t>
  </si>
  <si>
    <t>2028;2029;2030;2031;2032;2033;2034;2035;2036;2037;2038;2039;2040;2041;2042;2043;2044;2045;2046;2047;2048;2049;2050;2051;2052;2053;2054;2055;2056;2057;2058;2059</t>
  </si>
  <si>
    <t>Aguascalientes, Baja California, Baja California Sur, Campeche, Chiapas, Chihuahua, Coahuila, Colima, Distrito Federal, Durango, Guanajuato, Guerrero, Hidalgo, Jalisco, Mexico, Michoacan, Morelos, Nayarit, Nuevo Leon, Oaxaca, Puebla, Queretaro, Quintana Roo, San Luis Potosi, Sinaloa, Sonora, Tabasco, Tamaulipas, Tlaxcala, Veracruz, Yucatan, Zacatecas (Adm1).</t>
  </si>
  <si>
    <t>Morelos</t>
  </si>
  <si>
    <t>2007-0521-MEX</t>
  </si>
  <si>
    <t>2007</t>
  </si>
  <si>
    <t>0521</t>
  </si>
  <si>
    <t>FL-2007-000200</t>
  </si>
  <si>
    <t>Chiapas_Huitiupan, Ixhuatan, Ixtacomitan, Juarez, Ocotepec, Ostuacan, Pantepec, Pichucalco, Reforma, Solosuchiapa districts (Chiapas province)</t>
  </si>
  <si>
    <t>17.67</t>
  </si>
  <si>
    <t>-92.41</t>
  </si>
  <si>
    <t>Grijalva, Puxcatab, Carrizal</t>
  </si>
  <si>
    <t>2054</t>
  </si>
  <si>
    <t>19635;19638;19639;19644;19661;19663;19668;19669;19673;19684</t>
  </si>
  <si>
    <t>Tabasco (Adm1). Huitiupan, Ixhuatan, Ixtacomitan, Juarez, Ocotepec, Ostuacan, Pantepec, Pichucalco, Reforma, Solosuchiapa (Adm2).</t>
  </si>
  <si>
    <t>Tabasco province</t>
  </si>
  <si>
    <t>2007-0464-MEX</t>
  </si>
  <si>
    <t>0464</t>
  </si>
  <si>
    <t>Lorenzo</t>
  </si>
  <si>
    <t>20.93</t>
  </si>
  <si>
    <t>-97.85</t>
  </si>
  <si>
    <t>2048;2057</t>
  </si>
  <si>
    <t>Puebla, Veracruz (Adm1).</t>
  </si>
  <si>
    <t>2007-0537-MEX</t>
  </si>
  <si>
    <t>0537</t>
  </si>
  <si>
    <t>Chiapas _San Juan Grijalva village (Ostuacan district, Chiapas province)</t>
  </si>
  <si>
    <t>Tsunami/Tidal wave</t>
  </si>
  <si>
    <t>19663</t>
  </si>
  <si>
    <t>Ostuacan (Adm2).</t>
  </si>
  <si>
    <t>2007-0360-MEX</t>
  </si>
  <si>
    <t>0360</t>
  </si>
  <si>
    <t>TC-2007-000135</t>
  </si>
  <si>
    <t>Dean</t>
  </si>
  <si>
    <t>14.54</t>
  </si>
  <si>
    <t>-61.02</t>
  </si>
  <si>
    <t>2031;2040;2048;2050;2057;2058</t>
  </si>
  <si>
    <t>Campeche, Hidalgo, Puebla, Quintana Roo, Veracruz, Yucatan (Adm1).</t>
  </si>
  <si>
    <t>2007-0439-MEX</t>
  </si>
  <si>
    <t>0439</t>
  </si>
  <si>
    <t>TC-2007-000150</t>
  </si>
  <si>
    <t>Felix</t>
  </si>
  <si>
    <t>14.62</t>
  </si>
  <si>
    <t>-83.64</t>
  </si>
  <si>
    <t>2051;2055;2057</t>
  </si>
  <si>
    <t>San Luis Potosi, Tamaulipas, Veracruz (Adm1).</t>
  </si>
  <si>
    <t>2007-0435-MEX</t>
  </si>
  <si>
    <t>0435</t>
  </si>
  <si>
    <t>FL-2007-000154</t>
  </si>
  <si>
    <t>Veracruz _El Higo area (Temporal district, Veracruz province), Panuco, Pueblo Viejo districts (Veracruz province)</t>
  </si>
  <si>
    <t>Heavy rain, Hurricane Felix</t>
  </si>
  <si>
    <t>Panuco</t>
  </si>
  <si>
    <t>20990;21025;21197;21206;21232</t>
  </si>
  <si>
    <t>Altamira, Panuco, Pueblo Viejo, Tampico, Tempoal (Adm2).</t>
  </si>
  <si>
    <t>Tamaulipas _ Altamira, Tampico districts (Tamaulipas province)</t>
  </si>
  <si>
    <t>2007-0671-MEX</t>
  </si>
  <si>
    <t>0671</t>
  </si>
  <si>
    <t>Henriette</t>
  </si>
  <si>
    <t>2035;2041;2043;2047</t>
  </si>
  <si>
    <t>Colima, Jalisco, Michoacan, Oaxaca (Adm1). Acapulco De Juarez (Adm2).</t>
  </si>
  <si>
    <t>Jalisco provinces</t>
  </si>
  <si>
    <t>2008-0304-MEX</t>
  </si>
  <si>
    <t>2008</t>
  </si>
  <si>
    <t>0304</t>
  </si>
  <si>
    <t>TC-2008-000111</t>
  </si>
  <si>
    <t>Hurricane Dolly</t>
  </si>
  <si>
    <t>2034;2046;2051;2055;2057;2058</t>
  </si>
  <si>
    <t>Coahuila, Nuevo Leon, San Luis Potosi, Tamaulipas, Veracruz, Yucatan (Adm1).</t>
  </si>
  <si>
    <t>Coahuila provinces</t>
  </si>
  <si>
    <t>2008-0288-MEX</t>
  </si>
  <si>
    <t>0288</t>
  </si>
  <si>
    <t>FL-2008-000107</t>
  </si>
  <si>
    <t>2040;2047;2054;2055;2057;2059</t>
  </si>
  <si>
    <t>Hidalgo, Oaxaca, Tabasco, Tamaulipas, Veracruz, Zacatecas (Adm1).</t>
  </si>
  <si>
    <t>2008-0433-MEX</t>
  </si>
  <si>
    <t>0433</t>
  </si>
  <si>
    <t>Oaxaca _Huautla de Jimenez municipality (Teotitlan district, Oaxaca state)</t>
  </si>
  <si>
    <t>2009-0384-MEX</t>
  </si>
  <si>
    <t>2009</t>
  </si>
  <si>
    <t>0384</t>
  </si>
  <si>
    <t>TC-2009-000167</t>
  </si>
  <si>
    <t>Hurricane Jimena</t>
  </si>
  <si>
    <t>Zacatecas_Loreto district (Zacatecas province)</t>
  </si>
  <si>
    <t>19555;19556;19574;21406</t>
  </si>
  <si>
    <t>Baja California Sur, Comondu, Loreto, Mulege (Adm2).</t>
  </si>
  <si>
    <t>Baja California Sur_Comondu, Mulege, Baja California Sur districts (Baja California Sur province)</t>
  </si>
  <si>
    <t>2009-0367-MEX</t>
  </si>
  <si>
    <t>0367</t>
  </si>
  <si>
    <t>FL-2009-000192</t>
  </si>
  <si>
    <t>Mexico_Tlalnepantla de Baz, Atizapen De Zaragoza districts (Mexico province)</t>
  </si>
  <si>
    <t>Torrential rains</t>
  </si>
  <si>
    <t>19.5</t>
  </si>
  <si>
    <t>-99.25</t>
  </si>
  <si>
    <t>20219;20310</t>
  </si>
  <si>
    <t>Atizapan De Zaragoza, Tlalnepantla (Adm2).</t>
  </si>
  <si>
    <t>2009-0515-MEX</t>
  </si>
  <si>
    <t>0515</t>
  </si>
  <si>
    <t>Heavy rain, cold front</t>
  </si>
  <si>
    <t>18.48</t>
  </si>
  <si>
    <t>-91.05</t>
  </si>
  <si>
    <t>Tabasco (Adm1).</t>
  </si>
  <si>
    <t>2009-0561-MEX</t>
  </si>
  <si>
    <t>0561</t>
  </si>
  <si>
    <t>Mexico_Ecatepec, Coacalco, Tultitlan district (Mexico district)</t>
  </si>
  <si>
    <t>20233;20240;20316</t>
  </si>
  <si>
    <t>Coacalco, Ecatepec, Tultitlan (Adm2).</t>
  </si>
  <si>
    <t>2009-0614-MEX</t>
  </si>
  <si>
    <t>0614</t>
  </si>
  <si>
    <t>FL-2009-000135</t>
  </si>
  <si>
    <t>Oaxaca_Chiquihuitlan de Benito Juarez, Cuyamecalco Villa de Zaragoza, San Andres Teotilalpam, San Juan Bautista Tlacoatzintepec, San Pedro Teutila, Santa Maria Tlalixtac area (Cuicatlan district, Oaxaca province), San Bartolome Ayautla, San Juan Coatzospam, Teotitlan de Flores Magan areas (Teotitlan district, Oaxaca province), San Felipe Jalapa de Diaz, San Felipe Usila, San Lucas Ojitlan, San Pedro Ixcatlan areas (Tuxtepec district, Oaxaca province)</t>
  </si>
  <si>
    <t>16.45</t>
  </si>
  <si>
    <t>-96.97</t>
  </si>
  <si>
    <t>20551;20569;20573</t>
  </si>
  <si>
    <t>Dist. Cuicatlan, Dist. Teotitlan, Dist. Tuxtepec (Adm2).</t>
  </si>
  <si>
    <t>2009-0477-MEX</t>
  </si>
  <si>
    <t>0477</t>
  </si>
  <si>
    <t>TC-2009-000232</t>
  </si>
  <si>
    <t>Hurricane "Ida"</t>
  </si>
  <si>
    <t>2009-0594-MEX</t>
  </si>
  <si>
    <t>0594</t>
  </si>
  <si>
    <t>EP-2009-000248</t>
  </si>
  <si>
    <t>Biological</t>
  </si>
  <si>
    <t>Epidemic</t>
  </si>
  <si>
    <t>Viral disease</t>
  </si>
  <si>
    <t>Dengue</t>
  </si>
  <si>
    <t>Heavy rain, flooding</t>
  </si>
  <si>
    <t>No</t>
  </si>
  <si>
    <t>Vaccinated</t>
  </si>
  <si>
    <t>2010-0503-MEX</t>
  </si>
  <si>
    <t>2010</t>
  </si>
  <si>
    <t>0503</t>
  </si>
  <si>
    <t>TC-2010-000188</t>
  </si>
  <si>
    <t>Tropical storm Matthew</t>
  </si>
  <si>
    <t>2032;2046;2047;2054;2057</t>
  </si>
  <si>
    <t>Chiapas, Nuevo Leon, Oaxaca, Tabasco, Veracruz (Adm1).</t>
  </si>
  <si>
    <t>Nuevo León provinces</t>
  </si>
  <si>
    <t>2010-0058-MEX</t>
  </si>
  <si>
    <t>0058</t>
  </si>
  <si>
    <t>Distrito Federal,</t>
  </si>
  <si>
    <t>19.94</t>
  </si>
  <si>
    <t>-99</t>
  </si>
  <si>
    <t>2036;2042;2043</t>
  </si>
  <si>
    <t>Distrito Federal, Mexico, Michoacan (Adm1).</t>
  </si>
  <si>
    <t>Mexico city</t>
  </si>
  <si>
    <t>Michoacan provinces</t>
  </si>
  <si>
    <t>2010-0426-MEX</t>
  </si>
  <si>
    <t>0426</t>
  </si>
  <si>
    <t>Hurricane Frank</t>
  </si>
  <si>
    <t>Oaxaca,</t>
  </si>
  <si>
    <t>2047;2054;2057</t>
  </si>
  <si>
    <t>Oaxaca, Tabasco, Veracruz (Adm1).</t>
  </si>
  <si>
    <t>Veracruz provinces</t>
  </si>
  <si>
    <t>2010-0467-MEX</t>
  </si>
  <si>
    <t>0467</t>
  </si>
  <si>
    <t>Heavy rains associated with Tropical Depression 11E</t>
  </si>
  <si>
    <t>2032;2039;2047;2054;2057</t>
  </si>
  <si>
    <t>Chiapas, Guerrero, Oaxaca, Tabasco, Veracruz (Adm1).</t>
  </si>
  <si>
    <t>2010-0260-MEX</t>
  </si>
  <si>
    <t>0260</t>
  </si>
  <si>
    <t>Tropical storm "Alex"</t>
  </si>
  <si>
    <t>2034;2046;2047;2055</t>
  </si>
  <si>
    <t>Coahuila, Nuevo Leon, Oaxaca, Tamaulipas (Adm1).</t>
  </si>
  <si>
    <t>2010-0494-MEX</t>
  </si>
  <si>
    <t>0494</t>
  </si>
  <si>
    <t>Hurricane Karl</t>
  </si>
  <si>
    <t>2031;2048;2054;2057</t>
  </si>
  <si>
    <t>Campeche, Puebla, Tabasco, Veracruz (Adm1).</t>
  </si>
  <si>
    <t>2010-0158-MEX</t>
  </si>
  <si>
    <t>0158</t>
  </si>
  <si>
    <t>Baja California_Mexicali district (Baja California province)</t>
  </si>
  <si>
    <t>32.2861667</t>
  </si>
  <si>
    <t>-115.2953333</t>
  </si>
  <si>
    <t>19586</t>
  </si>
  <si>
    <t>Mexicali (Adm2).</t>
  </si>
  <si>
    <t>2010-0496-MEX</t>
  </si>
  <si>
    <t>0496</t>
  </si>
  <si>
    <t>Mexico_Villa Guerrero district (Mexico province)</t>
  </si>
  <si>
    <t>20320</t>
  </si>
  <si>
    <t>Villa Guerrero (Adm2).</t>
  </si>
  <si>
    <t>2010-0510-MEX</t>
  </si>
  <si>
    <t>Oaxaca_Santa Maria Tlahuitoltepec municipality (Mixe district, Oaxaca province) ; Oaxaca</t>
  </si>
  <si>
    <t>2011-0228-MEX</t>
  </si>
  <si>
    <t>2011</t>
  </si>
  <si>
    <t>0228</t>
  </si>
  <si>
    <t>Tropical storm "Beatrix"</t>
  </si>
  <si>
    <t>2035;2039;2041;2043;2047</t>
  </si>
  <si>
    <t>Colima, Guerrero, Jalisco, Michoacan, Oaxaca (Adm1).</t>
  </si>
  <si>
    <t>2011-0241-MEX</t>
  </si>
  <si>
    <t>0241</t>
  </si>
  <si>
    <t>Tropical Storm "Arlene"</t>
  </si>
  <si>
    <t>Veracruz_Isla, Tamalin, Tamiahua, Tampico Alto districts (Veracruz province)</t>
  </si>
  <si>
    <t>22.11</t>
  </si>
  <si>
    <t>-98.75</t>
  </si>
  <si>
    <t>21147;21222;21223;21224</t>
  </si>
  <si>
    <t>Isla, Tamalin, Tamiahua, Tampico Alto (Adm2).</t>
  </si>
  <si>
    <t>2011-0161-MEX</t>
  </si>
  <si>
    <t>0161</t>
  </si>
  <si>
    <t>Land fire (Brush, Bush, Pasture)</t>
  </si>
  <si>
    <t>Coahuila_Acuna, Muzquiz, Ocampo, Arteaga districts (Coahuila province)</t>
  </si>
  <si>
    <t>Lightning</t>
  </si>
  <si>
    <t>Heat wave</t>
  </si>
  <si>
    <t>19775;19777;19793;19796</t>
  </si>
  <si>
    <t>Acuna, Arteaga, Muzquiz, Ocampo (Adm2).</t>
  </si>
  <si>
    <t>2011-0267-MEX</t>
  </si>
  <si>
    <t>0267</t>
  </si>
  <si>
    <t>Tropical storm "Dora"</t>
  </si>
  <si>
    <t>2039;2047</t>
  </si>
  <si>
    <t>Guerrero, Oaxaca (Adm1).</t>
  </si>
  <si>
    <t>2011-0105-MEX</t>
  </si>
  <si>
    <t>0105</t>
  </si>
  <si>
    <t>2052;2053;2055</t>
  </si>
  <si>
    <t>Sinaloa, Sonora, Tamaulipas (Adm1).</t>
  </si>
  <si>
    <t>2011-0385-MEX</t>
  </si>
  <si>
    <t>0385</t>
  </si>
  <si>
    <t>Hurricane Jova</t>
  </si>
  <si>
    <t>Jalisco_Puerto Vallarta district (Jalisco province), Manzanillo district (Colima province), Michoacan, Nayarit provinces</t>
  </si>
  <si>
    <t>2043;2045</t>
  </si>
  <si>
    <t>19818;20153</t>
  </si>
  <si>
    <t>Michoacan, Nayarit (Adm1). Manzanillo, Puerto Vallarta (Adm2).</t>
  </si>
  <si>
    <t>Colima_Manzanillo district (Colima province)</t>
  </si>
  <si>
    <t>Nayarit provinces</t>
  </si>
  <si>
    <t>2011-0460-MEX</t>
  </si>
  <si>
    <t>0460</t>
  </si>
  <si>
    <t>Hurricane Nate</t>
  </si>
  <si>
    <t>Transport accident</t>
  </si>
  <si>
    <t>2011-0512-MEX</t>
  </si>
  <si>
    <t>0512</t>
  </si>
  <si>
    <t>Guerrero province</t>
  </si>
  <si>
    <t>17.986</t>
  </si>
  <si>
    <t>-99.789</t>
  </si>
  <si>
    <t>19:47</t>
  </si>
  <si>
    <t>2039</t>
  </si>
  <si>
    <t>Guerrero (Adm1).</t>
  </si>
  <si>
    <t>2011-0392-MEX</t>
  </si>
  <si>
    <t>0392</t>
  </si>
  <si>
    <t>2011-0589-MEX</t>
  </si>
  <si>
    <t>0589</t>
  </si>
  <si>
    <t>Oaxaca_Choapam, Jamiltepec, Juchitan, Juquila, Pochutla, Tuxtepec, Juchitan districts (Oaxaca province)</t>
  </si>
  <si>
    <t>20549;20557;20558;20559;20565;20573;20578</t>
  </si>
  <si>
    <t>Dist. Choapam, Dist. Jamiltepec, Dist. Juchitan, Dist. Juquila, Dist. Pochutla, Dist. Tuxtepec, Juchitan (Adm2).</t>
  </si>
  <si>
    <t>2011-0633-MEX</t>
  </si>
  <si>
    <t>0633</t>
  </si>
  <si>
    <t>Jalisco_Cuantitlan district (Jalisco province)</t>
  </si>
  <si>
    <t>Cuautitlan</t>
  </si>
  <si>
    <t>20111</t>
  </si>
  <si>
    <t>Cuatitlan (Adm2).</t>
  </si>
  <si>
    <t>2011-9363-MEX</t>
  </si>
  <si>
    <t>9363</t>
  </si>
  <si>
    <t>2033;2034;2037;2038;2046;2051;2053;2059</t>
  </si>
  <si>
    <t>Chihuahua, Coahuila, Durango, Guanajuato, Nuevo Leon, San Luis Potosi, Sonora, Zacatecas (Adm1).</t>
  </si>
  <si>
    <t>2012-0124-MEX</t>
  </si>
  <si>
    <t>2012</t>
  </si>
  <si>
    <t>0124</t>
  </si>
  <si>
    <t>16.493</t>
  </si>
  <si>
    <t>-98.231</t>
  </si>
  <si>
    <t>2039;2042;2047</t>
  </si>
  <si>
    <t>Guerrero, Mexico, Oaxaca (Adm1).</t>
  </si>
  <si>
    <t>Mexico provinces</t>
  </si>
  <si>
    <t>2012-0276-MEX</t>
  </si>
  <si>
    <t>Ernesto</t>
  </si>
  <si>
    <t>2039;2047;2048;2050;2054;2057</t>
  </si>
  <si>
    <t>Guerrero, Oaxaca, Puebla, Quintana Roo, Tabasco, Veracruz (Adm1).</t>
  </si>
  <si>
    <t>2012-0401-MEX</t>
  </si>
  <si>
    <t>0401</t>
  </si>
  <si>
    <t>Hurricane Carlotta</t>
  </si>
  <si>
    <t>Oaxaca_Puerto Escondido city (Dist. Pochutla district, Oaxaca province)</t>
  </si>
  <si>
    <t>20565</t>
  </si>
  <si>
    <t>Dist. Pochutla (Adm2).</t>
  </si>
  <si>
    <t>2013-0335-MEX</t>
  </si>
  <si>
    <t>2013</t>
  </si>
  <si>
    <t>0335</t>
  </si>
  <si>
    <t>Tropical storm Fernand</t>
  </si>
  <si>
    <t>Veracruz_Yecuatla, Tuxpan, Atzalan districts (Veracruz province)</t>
  </si>
  <si>
    <t>21095;21260;21270</t>
  </si>
  <si>
    <t>Oaxaca (Adm1). Atzalan, Tuxpan, Yecuatlan (Adm2).</t>
  </si>
  <si>
    <t>2013-0358-MEX</t>
  </si>
  <si>
    <t>0358</t>
  </si>
  <si>
    <t>Hurricane Manuel</t>
  </si>
  <si>
    <t>2039;2041;2043;2047;2052</t>
  </si>
  <si>
    <t>Guerrero, Jalisco, Michoacan, Oaxaca, Sinaloa (Adm1).</t>
  </si>
  <si>
    <t>2013-0406-MEX</t>
  </si>
  <si>
    <t>0406</t>
  </si>
  <si>
    <t>Hurricane Ingrid</t>
  </si>
  <si>
    <t>2040;2048;2057</t>
  </si>
  <si>
    <t>Hidalgo, Puebla, Veracruz (Adm1).</t>
  </si>
  <si>
    <t>2013-0348-MEX</t>
  </si>
  <si>
    <t>0348</t>
  </si>
  <si>
    <t>Veracruz province</t>
  </si>
  <si>
    <t>2057</t>
  </si>
  <si>
    <t>Veracruz (Adm1).</t>
  </si>
  <si>
    <t>2013-0188-MEX</t>
  </si>
  <si>
    <t>0188</t>
  </si>
  <si>
    <t>Hurricane Barbara</t>
  </si>
  <si>
    <t>2014-0183-MEX</t>
  </si>
  <si>
    <t>2014</t>
  </si>
  <si>
    <t>0183</t>
  </si>
  <si>
    <t>Boris</t>
  </si>
  <si>
    <t>2014-0333-MEX</t>
  </si>
  <si>
    <t>Hurricane Odile</t>
  </si>
  <si>
    <t>Baja California Sur_Cabo San Lucas city (Los Cabos area, La Paz district, Baja California Sur province)</t>
  </si>
  <si>
    <t>19573</t>
  </si>
  <si>
    <t>La Paz (Adm2).</t>
  </si>
  <si>
    <t>2014-0417-MEX</t>
  </si>
  <si>
    <t>0417</t>
  </si>
  <si>
    <t>Tropical storm Trudy</t>
  </si>
  <si>
    <t>Guerrero_Tlacoachistlahuaca, Huamuxtitlan, Tlalixtaquilla, Malinaltepec districts (Guerrero province)</t>
  </si>
  <si>
    <t>19955;19965;19986;19989</t>
  </si>
  <si>
    <t>Oaxaca (Adm1). Huamuxtitlan, Malinaltepec, Tlacoachistlahuaca, Tlalixtaquilla De M. (Adm2).</t>
  </si>
  <si>
    <t>2014-0385-MEX</t>
  </si>
  <si>
    <t>Tropical storm Dolly</t>
  </si>
  <si>
    <t>Tamaupilas</t>
  </si>
  <si>
    <t>2055;2057</t>
  </si>
  <si>
    <t>Tamaulipas, Veracruz (Adm1).</t>
  </si>
  <si>
    <t>2014-0325-MEX</t>
  </si>
  <si>
    <t>0325</t>
  </si>
  <si>
    <t>Hurricane Marie</t>
  </si>
  <si>
    <t>2014-0386-MEX</t>
  </si>
  <si>
    <t>0386</t>
  </si>
  <si>
    <t>Hurricane Norbert</t>
  </si>
  <si>
    <t>Baja California Sur_La Paz district (Baja California Sur province)</t>
  </si>
  <si>
    <t>2029;2033;2041;2045</t>
  </si>
  <si>
    <t>19573;19818;20891</t>
  </si>
  <si>
    <t>Baja California, Chihuahua, Jalisco, Nayarit (Adm1). La Paz, Manzanillo, Mazatlan (Adm2).</t>
  </si>
  <si>
    <t>Sinaloa_Mazatlan district (Sinaloa province)</t>
  </si>
  <si>
    <t>Baja California_ Baja Peninsula</t>
  </si>
  <si>
    <t>2014-0127-MEX</t>
  </si>
  <si>
    <t>0127</t>
  </si>
  <si>
    <t>17.397</t>
  </si>
  <si>
    <t>-100.9723</t>
  </si>
  <si>
    <t>09:27</t>
  </si>
  <si>
    <t>2036;2039;2043;2044</t>
  </si>
  <si>
    <t>Distrito Federal, Guerrero, Michoacan, Morelos (Adm1).</t>
  </si>
  <si>
    <t>2014-0234-MEX</t>
  </si>
  <si>
    <t>0234</t>
  </si>
  <si>
    <t>EQ-2014-000096</t>
  </si>
  <si>
    <t>Chiapas province</t>
  </si>
  <si>
    <t>14.724</t>
  </si>
  <si>
    <t>-92.4614</t>
  </si>
  <si>
    <t>2032</t>
  </si>
  <si>
    <t>Chiapas (Adm1).</t>
  </si>
  <si>
    <t>2015-0121-MEX</t>
  </si>
  <si>
    <t>2015</t>
  </si>
  <si>
    <t>0121</t>
  </si>
  <si>
    <t>Coahuila_Acuna district (Coahuila province)</t>
  </si>
  <si>
    <t>Hail</t>
  </si>
  <si>
    <t>2047;2057</t>
  </si>
  <si>
    <t>19775</t>
  </si>
  <si>
    <t>Oaxaca, Veracruz (Adm1). Acuna (Adm2).</t>
  </si>
  <si>
    <t>2015-0470-MEX</t>
  </si>
  <si>
    <t>TC-2015-000144</t>
  </si>
  <si>
    <t>Hurricane Patricia</t>
  </si>
  <si>
    <t>283.812</t>
  </si>
  <si>
    <t>-101.77</t>
  </si>
  <si>
    <t>2034;2046;2055</t>
  </si>
  <si>
    <t>19818</t>
  </si>
  <si>
    <t>Coahuila, Nuevo Leon, Tamaulipas (Adm1). Manzanillo (Adm2).</t>
  </si>
  <si>
    <t>Nuevo leon</t>
  </si>
  <si>
    <t>2015-0187-MEX</t>
  </si>
  <si>
    <t>0187</t>
  </si>
  <si>
    <t>Tornado</t>
  </si>
  <si>
    <t>Acuna (Adm2).</t>
  </si>
  <si>
    <t>2015-0382-MEX</t>
  </si>
  <si>
    <t>19.4811</t>
  </si>
  <si>
    <t>-103.43</t>
  </si>
  <si>
    <t>19818;20105;20333;20384;20436</t>
  </si>
  <si>
    <t>Guerrero (Adm1). Apatzingan, Cihuatlan, Manzanillo, Morelia, Zamora (Adm2).</t>
  </si>
  <si>
    <t>Jalisco_Cihuatlan district (Jalisco province)</t>
  </si>
  <si>
    <t>Michoacan_Morelia, Zamora, Apatzingán districts (Michoacan province)</t>
  </si>
  <si>
    <t>2016-0284-MEX</t>
  </si>
  <si>
    <t>2016</t>
  </si>
  <si>
    <t>0284</t>
  </si>
  <si>
    <t>TC-2016-000078</t>
  </si>
  <si>
    <t>Tropical storm 'Earl'</t>
  </si>
  <si>
    <t>2016-0424-MEX</t>
  </si>
  <si>
    <t>0424</t>
  </si>
  <si>
    <t>Tamaulipas_Ciudad Madero, Tampico, Altamira districts (Tamaulipas province)</t>
  </si>
  <si>
    <t>Lightening</t>
  </si>
  <si>
    <t>23.273</t>
  </si>
  <si>
    <t>-99.793</t>
  </si>
  <si>
    <t>19721;20990;20996;21025;21105</t>
  </si>
  <si>
    <t>Altamira, Catemaco, Chihuahua, Ciudad Madero, Tampico (Adm2).</t>
  </si>
  <si>
    <t>Veracruz_Catemaco district (Veracruz province)</t>
  </si>
  <si>
    <t>Chihuahua district (Chihuahua province)</t>
  </si>
  <si>
    <t>2016-0325-MEX</t>
  </si>
  <si>
    <t>Guerrero_Acapulco (Guerrero state)</t>
  </si>
  <si>
    <t>Chiapas (Adm1). Acapulco De Juarez (Adm2).</t>
  </si>
  <si>
    <t>Chiapas state</t>
  </si>
  <si>
    <t>2016-0319-MEX</t>
  </si>
  <si>
    <t>0319</t>
  </si>
  <si>
    <t>Hurricane Newton</t>
  </si>
  <si>
    <t>Baja California Sur_Cabo San Lucas city (La Paz district, Baja California Sur province)</t>
  </si>
  <si>
    <t>2035;2041;2047</t>
  </si>
  <si>
    <t>Colima, Jalisco, Oaxaca (Adm1). La Paz (Adm2).</t>
  </si>
  <si>
    <t>2016-0333-MEX</t>
  </si>
  <si>
    <t>Durango city</t>
  </si>
  <si>
    <t>23.672</t>
  </si>
  <si>
    <t>-104.964</t>
  </si>
  <si>
    <t>19842</t>
  </si>
  <si>
    <t>Durango (Adm2).</t>
  </si>
  <si>
    <t>2016-0532-MEX</t>
  </si>
  <si>
    <t>0532</t>
  </si>
  <si>
    <t>2033;2055;2057</t>
  </si>
  <si>
    <t>Chihuahua, Tamaulipas, Veracruz (Adm1).</t>
  </si>
  <si>
    <t>2016-0332-MEX</t>
  </si>
  <si>
    <t>0332</t>
  </si>
  <si>
    <t>17.071</t>
  </si>
  <si>
    <t>-93.805</t>
  </si>
  <si>
    <t>Chiapas states</t>
  </si>
  <si>
    <t>2017-0382-MEX</t>
  </si>
  <si>
    <t>2017</t>
  </si>
  <si>
    <t>Oaxaca (Juchitan)</t>
  </si>
  <si>
    <t>15.022</t>
  </si>
  <si>
    <t>-93.899</t>
  </si>
  <si>
    <t>23:49</t>
  </si>
  <si>
    <t>2032;2047;2054</t>
  </si>
  <si>
    <t>Chiapas, Oaxaca, Tabasco (Adm1).</t>
  </si>
  <si>
    <t>Chiapas (Cintapala)</t>
  </si>
  <si>
    <t>Tabasco states</t>
  </si>
  <si>
    <t>2017-0168-MEX</t>
  </si>
  <si>
    <t>0168</t>
  </si>
  <si>
    <t>Beatriz</t>
  </si>
  <si>
    <t>Sierra Madre del Sur</t>
  </si>
  <si>
    <t>19:00</t>
  </si>
  <si>
    <t>Los Perros</t>
  </si>
  <si>
    <t>Sierra Madre de Chiapas Mountain ranges</t>
  </si>
  <si>
    <t>Oaxaca_Oaxaca State, San Francisco Ozolotepec, San Marcial Ozolotepec, San Pedro Quiatoni, San Carlos Yautepec, Jamiltepec, Juquila, and Pochutla, Tehuantepec in Istmo Region, Juchitan district, San Pablo Topiltepec</t>
  </si>
  <si>
    <t>2017-0334-MEX</t>
  </si>
  <si>
    <t>0334</t>
  </si>
  <si>
    <t>Hurricane 'Franklin'</t>
  </si>
  <si>
    <t>Quintana Roo State (Yucatan Peninsula)</t>
  </si>
  <si>
    <t>2031;2032;2040;2048;2050;2054;2057</t>
  </si>
  <si>
    <t>Campeche, Chiapas, Hidalgo, Puebla, Quintana Roo, Tabasco, Veracruz (Adm1).</t>
  </si>
  <si>
    <t xml:space="preserve">Tabasco </t>
  </si>
  <si>
    <t>Veracruz_Lechuguillas (Veracruz state)</t>
  </si>
  <si>
    <t>Hidalgo states</t>
  </si>
  <si>
    <t>2017-0392-MEX</t>
  </si>
  <si>
    <t>Hurricane Katia</t>
  </si>
  <si>
    <t>Veracruz_Tecolutla, Xalapa, Jalcomulco</t>
  </si>
  <si>
    <t>21158;21229;21266</t>
  </si>
  <si>
    <t>Jalcomulco, Tecolutla, Xalapa (Adm2).</t>
  </si>
  <si>
    <t>2017-0387-MEX</t>
  </si>
  <si>
    <t>0387</t>
  </si>
  <si>
    <t>Puebla (Puebla, Cholula)</t>
  </si>
  <si>
    <t>Fire</t>
  </si>
  <si>
    <t>18.55</t>
  </si>
  <si>
    <t>-98.489</t>
  </si>
  <si>
    <t>13:14</t>
  </si>
  <si>
    <t>2032;2036;2039;2042;2044;2047;2048</t>
  </si>
  <si>
    <t>Chiapas, Distrito Federal, Guerrero, Mexico, Morelos, Oaxaca, Puebla (Adm1).</t>
  </si>
  <si>
    <t>Morelos (Cuernavaca, Jojutla)</t>
  </si>
  <si>
    <t>Mexico state</t>
  </si>
  <si>
    <t>Mexico city (Roma, Reforma, Condesa, Narvarte, Napoles, Lindavista)</t>
  </si>
  <si>
    <t>2017-0376-MEX</t>
  </si>
  <si>
    <t>0376</t>
  </si>
  <si>
    <t>Tropical storm 'Lidia'</t>
  </si>
  <si>
    <t>Baja California_Cabo San Lucas</t>
  </si>
  <si>
    <t>19556;19558;19559;19563;19564;19565;19566;19567;19569;19571;19573;19574;19577</t>
  </si>
  <si>
    <t>Comondu, Isla, Isla Cerralvo, Isla Coronados, Isla El Carmen, Isla Espiritu Santo, Isla Monserrat, Isla San Francisco, Isla San Jose, Isla Santa Catarina, Isla Santa Margarita, La Paz, Mulege (Adm2).</t>
  </si>
  <si>
    <t>Baja California Sur_San Jose del Cabo, Comondu, Mulege, La Paz, Los Cabos, Loreto (Baja California Sur)</t>
  </si>
  <si>
    <t>2017-0498-MEX</t>
  </si>
  <si>
    <t>Tamaulipas_Nuevo Laredo, Madero, Altamira, Tampico, Guemez, Hidalgo (Tamaulipas)</t>
  </si>
  <si>
    <t>23.917</t>
  </si>
  <si>
    <t>-98.308</t>
  </si>
  <si>
    <t>20990;20996;21001;21004;21015;21025</t>
  </si>
  <si>
    <t>Altamira, Ciudad Madero, Guemez, Hidalgo, Nuevo Laredo, Tampico (Adm2).</t>
  </si>
  <si>
    <t>2018-0421-MEX</t>
  </si>
  <si>
    <t>2018</t>
  </si>
  <si>
    <t>0421</t>
  </si>
  <si>
    <t>Tropical storm 'Vicente'</t>
  </si>
  <si>
    <t>2043;2047</t>
  </si>
  <si>
    <t>Michoacan, Oaxaca (Adm1).</t>
  </si>
  <si>
    <t>2018-0315-MEX</t>
  </si>
  <si>
    <t>0315</t>
  </si>
  <si>
    <t>16.646</t>
  </si>
  <si>
    <t>-97.653</t>
  </si>
  <si>
    <t>17:39</t>
  </si>
  <si>
    <t>2018-0367-MEX</t>
  </si>
  <si>
    <t>Hevay rains</t>
  </si>
  <si>
    <t>Cutio river</t>
  </si>
  <si>
    <t>2033;2043;2052;2053</t>
  </si>
  <si>
    <t>Chihuahua, Michoacan, Sinaloa, Sonora (Adm1).</t>
  </si>
  <si>
    <t>2018-0406-MEX</t>
  </si>
  <si>
    <t>Hurricane Willa</t>
  </si>
  <si>
    <t>2037;2041;2045;2052;2059</t>
  </si>
  <si>
    <t>Durango, Jalisco, Nayarit, Sinaloa, Zacatecas (Adm1).</t>
  </si>
  <si>
    <t>Zacatecs</t>
  </si>
  <si>
    <t>2019-0225-MEX</t>
  </si>
  <si>
    <t>2019</t>
  </si>
  <si>
    <t>0225</t>
  </si>
  <si>
    <t>Jalisco_San Gabriel municipality (Jalisco state)</t>
  </si>
  <si>
    <t>20.176</t>
  </si>
  <si>
    <t>-103.182</t>
  </si>
  <si>
    <t>Apango and Salsipuedes rivers</t>
  </si>
  <si>
    <t>20107</t>
  </si>
  <si>
    <t>Ciudad Venustiano C. (Adm2).</t>
  </si>
  <si>
    <t>2019-0418-MEX</t>
  </si>
  <si>
    <t>0418</t>
  </si>
  <si>
    <t>Tropical cyclone 'Lorena'</t>
  </si>
  <si>
    <t>Baja California_Baja California Peninsula</t>
  </si>
  <si>
    <t>2029;2030;2035;2041;2043;2045;2052</t>
  </si>
  <si>
    <t>Baja California, Baja California Sur, Colima, Jalisco, Michoacan, Nayarit, Sinaloa (Adm1).</t>
  </si>
  <si>
    <t>Baja California sur_coastal Baja California Sur</t>
  </si>
  <si>
    <t xml:space="preserve">Nayarit  </t>
  </si>
  <si>
    <t>Colima States</t>
  </si>
  <si>
    <t>2019-0519-MEX</t>
  </si>
  <si>
    <t>0519</t>
  </si>
  <si>
    <t>Tropical storm 'Fernand'</t>
  </si>
  <si>
    <t>2034;2046;2051;2055</t>
  </si>
  <si>
    <t>Coahuila, Nuevo Leon, San Luis Potosi, Tamaulipas (Adm1).</t>
  </si>
  <si>
    <t>Nuevo León</t>
  </si>
  <si>
    <t>San Luis Potosí states</t>
  </si>
  <si>
    <t>2019-0450-MEX</t>
  </si>
  <si>
    <t>0450</t>
  </si>
  <si>
    <t>Tropical storm 'Narda'</t>
  </si>
  <si>
    <t>Oaxaca state</t>
  </si>
  <si>
    <t>2019-0297-MEX</t>
  </si>
  <si>
    <t>0297</t>
  </si>
  <si>
    <t>Tamaulipas_Victoria (Tamaulipas)</t>
  </si>
  <si>
    <t>21028</t>
  </si>
  <si>
    <t>Victoria (Adm2).</t>
  </si>
  <si>
    <t>2019-0596-MEX</t>
  </si>
  <si>
    <t>0596</t>
  </si>
  <si>
    <t>Sinaloa, Mazatlán (Sinaloa)</t>
  </si>
  <si>
    <t>-107.661</t>
  </si>
  <si>
    <t>28.484</t>
  </si>
  <si>
    <t>2029;2033;2052;2053</t>
  </si>
  <si>
    <t>Baja California, Chihuahua, Sinaloa, Sonora (Adm1).</t>
  </si>
  <si>
    <t>2020-0219-MEX</t>
  </si>
  <si>
    <t>2020</t>
  </si>
  <si>
    <t>0219</t>
  </si>
  <si>
    <t>Tropical storm 'Cristobal'</t>
  </si>
  <si>
    <t>Campeche_Ciudad del Carmen (Campeche State)</t>
  </si>
  <si>
    <t>2032;2047;2050;2054;2057;2058</t>
  </si>
  <si>
    <t>19591</t>
  </si>
  <si>
    <t>Chiapas, Oaxaca, Quintana Roo, Tabasco, Veracruz, Yucatan (Adm1). Carmen (Adm2).</t>
  </si>
  <si>
    <t>Veracruz states</t>
  </si>
  <si>
    <t>2020-0353-MEX</t>
  </si>
  <si>
    <t>0353</t>
  </si>
  <si>
    <t>Veracruz _Filomeno Meta municipality (Veracruz State)</t>
  </si>
  <si>
    <t>21137</t>
  </si>
  <si>
    <t>Filomeno Mata (Adm2).</t>
  </si>
  <si>
    <t>2020-0506-MEX</t>
  </si>
  <si>
    <t>0506</t>
  </si>
  <si>
    <t>Heavy rain due to the influence of Hurricane ETA</t>
  </si>
  <si>
    <t>2032;2054;2057</t>
  </si>
  <si>
    <t>Chiapas, Tabasco, Veracruz (Adm1).</t>
  </si>
  <si>
    <t>2020-0316-MEX</t>
  </si>
  <si>
    <t>0316</t>
  </si>
  <si>
    <t>Hurricane 'Hanna'</t>
  </si>
  <si>
    <t>Coahuila, Nuevo Leon, Tamaulipas (Adm1).</t>
  </si>
  <si>
    <t>Tamaulipas states</t>
  </si>
  <si>
    <t>2020-0281-MEX</t>
  </si>
  <si>
    <t>0281</t>
  </si>
  <si>
    <t>South Oaxaca State (Mexico)</t>
  </si>
  <si>
    <t>15.916</t>
  </si>
  <si>
    <t>-95.953</t>
  </si>
  <si>
    <t>04:03</t>
  </si>
  <si>
    <t>2020-0416-MEX</t>
  </si>
  <si>
    <t>0416</t>
  </si>
  <si>
    <t>Tropical storm 'Gamma'</t>
  </si>
  <si>
    <t>2031;2050;2054;2058</t>
  </si>
  <si>
    <t>Campeche, Quintana Roo, Tabasco, Yucatan (Adm1).</t>
  </si>
  <si>
    <t>Yucatán</t>
  </si>
  <si>
    <t>2020-0474-MEX</t>
  </si>
  <si>
    <t>TC-2020-000218</t>
  </si>
  <si>
    <t>Hurricane 'Eta'</t>
  </si>
  <si>
    <t>Chiapas_Chiapas, San Cristobal de Las Casas, Tabasco</t>
  </si>
  <si>
    <t>2032;2054</t>
  </si>
  <si>
    <t>Chiapas, Tabasco (Adm1).</t>
  </si>
  <si>
    <t>2020-0483-MEX</t>
  </si>
  <si>
    <t>Hurricane 'Zeta'</t>
  </si>
  <si>
    <t>2031;2032;2050;2054;2058</t>
  </si>
  <si>
    <t>Campeche, Chiapas, Quintana Roo, Tabasco, Yucatan (Adm1).</t>
  </si>
  <si>
    <t>2021-0359-MEX</t>
  </si>
  <si>
    <t>2021</t>
  </si>
  <si>
    <t>0359</t>
  </si>
  <si>
    <t>Tropical storm 'Enrique'</t>
  </si>
  <si>
    <t>2035;2039;2041;2043;2045</t>
  </si>
  <si>
    <t>Colima, Guerrero, Jalisco, Michoacan, Nayarit (Adm1).</t>
  </si>
  <si>
    <t>Nayarit states</t>
  </si>
  <si>
    <t>2021-0528-MEX</t>
  </si>
  <si>
    <t>0528</t>
  </si>
  <si>
    <t>Tropical cyclone 'Grace'</t>
  </si>
  <si>
    <t>Veracruz_Xalapa City (Veracruz State)</t>
  </si>
  <si>
    <t>2055</t>
  </si>
  <si>
    <t>20649;20757;21266</t>
  </si>
  <si>
    <t>Tamaulipas (Adm1). Huauchinango, Tlaola, Xalapa (Adm2).</t>
  </si>
  <si>
    <t>Tamaulipas state</t>
  </si>
  <si>
    <t>Puebla_Huauchinango, Tlaola (Puebla state)</t>
  </si>
  <si>
    <t>2021-0552-MEX</t>
  </si>
  <si>
    <t>0552</t>
  </si>
  <si>
    <t>Tropical cylone 'Nora'</t>
  </si>
  <si>
    <t>2035;2041;2043</t>
  </si>
  <si>
    <t>Colima, Jalisco, Michoacan (Adm1).</t>
  </si>
  <si>
    <t>Jalisco States</t>
  </si>
  <si>
    <t>2021-0325-MEX</t>
  </si>
  <si>
    <t>Tropical storm 'Dolores'</t>
  </si>
  <si>
    <t>Oaxaca_Yage municipality (Central Valley Region, Oaxaca State)</t>
  </si>
  <si>
    <t>Colima, and Jalisco states</t>
  </si>
  <si>
    <t>Jalisco states</t>
  </si>
  <si>
    <t>2021-0274-MEX</t>
  </si>
  <si>
    <t>0274</t>
  </si>
  <si>
    <t>Oaxaca States</t>
  </si>
  <si>
    <t>2021-0602-MEX</t>
  </si>
  <si>
    <t>0602</t>
  </si>
  <si>
    <t>Guerrero_Southern Guerrero State</t>
  </si>
  <si>
    <t>16.982</t>
  </si>
  <si>
    <t>-99.773</t>
  </si>
  <si>
    <t>20:47</t>
  </si>
  <si>
    <t>2021-0702-MEX</t>
  </si>
  <si>
    <t>0702</t>
  </si>
  <si>
    <t>Tropical cyclone 'Rick'</t>
  </si>
  <si>
    <t>2035;2038;2039;2041;2043;2045</t>
  </si>
  <si>
    <t>Colima, Guanajuato, Guerrero, Jalisco, Michoacan, Nayarit (Adm1).</t>
  </si>
  <si>
    <t>Michoacan States</t>
  </si>
  <si>
    <t>2021-0122-MEX</t>
  </si>
  <si>
    <t>0122</t>
  </si>
  <si>
    <t>Winter storm/Blizzard</t>
  </si>
  <si>
    <t>Arctic blast associated with the Polar Vortex</t>
  </si>
  <si>
    <t>2033;2055</t>
  </si>
  <si>
    <t>Chihuahua, Tamaulipas (Adm1).</t>
  </si>
  <si>
    <t>2021-0600-MEX</t>
  </si>
  <si>
    <t>0600</t>
  </si>
  <si>
    <t>Tula and Rosas Rivers</t>
  </si>
  <si>
    <t>2040;2041;2042;2044</t>
  </si>
  <si>
    <t>Hidalgo, Jalisco, Mexico, Morelos (Adm1).</t>
  </si>
  <si>
    <t>2021-0607-MEX</t>
  </si>
  <si>
    <t>0607</t>
  </si>
  <si>
    <t>Morelos_Tlayacapan, Ayala, Cuautla, Yautepec, Jonacatepec, Jantetelco, Yecapixtla and Tepalcingo (Morelos State)</t>
  </si>
  <si>
    <t>20444;20446;20450;20453;20460;20467;20470;20471</t>
  </si>
  <si>
    <t>Ayala, Cuautla, Jantetelco, Jonacatepec, Tepalcingo, Tlayacapan, Yautepec, Yecapixtla (Adm2).</t>
  </si>
  <si>
    <t>2021-0647-MEX</t>
  </si>
  <si>
    <t>Queretaro_Santiago de Querétaro, San Juan del Río, Tequisquiapan municipalities (Querétaro State)</t>
  </si>
  <si>
    <t>San Juan River</t>
  </si>
  <si>
    <t>19865;20804;20807</t>
  </si>
  <si>
    <t>Queretaro, San Juan Del Rio, Tequisquiapan (Adm2).</t>
  </si>
  <si>
    <t>2022-0333-MEX</t>
  </si>
  <si>
    <t>2022</t>
  </si>
  <si>
    <t>Tropical cyclone 'Agatha'</t>
  </si>
  <si>
    <t>Oaxaca_Coastal and Santiago Xanica (Sierra Sur Regions of Oaxaca)</t>
  </si>
  <si>
    <t>Posicion</t>
  </si>
  <si>
    <t>Baja California _ Baja Peninsula</t>
  </si>
  <si>
    <t>Baja California _Baja California Peninsula</t>
  </si>
  <si>
    <t>Baja California _Cabo San Lucas</t>
  </si>
  <si>
    <t>Baja California _Mexicali district (Baja California province)</t>
  </si>
  <si>
    <t>Oaxaca _South Oaxaca State (Mexico)</t>
  </si>
  <si>
    <t>Tipo num</t>
  </si>
  <si>
    <t>Oaxaca State</t>
  </si>
  <si>
    <t>numero</t>
  </si>
  <si>
    <t>mes</t>
  </si>
  <si>
    <t>cantidad</t>
  </si>
  <si>
    <t>porcentaje</t>
  </si>
  <si>
    <t>Tipo</t>
  </si>
  <si>
    <t>September</t>
  </si>
  <si>
    <t>June</t>
  </si>
  <si>
    <t>August</t>
  </si>
  <si>
    <t>May</t>
  </si>
  <si>
    <t>July</t>
  </si>
  <si>
    <t>October</t>
  </si>
  <si>
    <t>March</t>
  </si>
  <si>
    <t>February</t>
  </si>
  <si>
    <t>November</t>
  </si>
  <si>
    <t>January</t>
  </si>
  <si>
    <t>April</t>
  </si>
  <si>
    <t>December</t>
  </si>
  <si>
    <t>City/Municipality</t>
  </si>
  <si>
    <t>Santiago Llano Grande</t>
  </si>
  <si>
    <t>Santa Cruz Itundujia</t>
  </si>
  <si>
    <t>Pacifico norte</t>
  </si>
  <si>
    <t>San Pedro Huamelula</t>
  </si>
  <si>
    <t>Villa Sola de Vega, Oax.</t>
  </si>
  <si>
    <t xml:space="preserve">Tehuantepec </t>
  </si>
  <si>
    <t>Juchitan</t>
  </si>
  <si>
    <t>Choapam</t>
  </si>
  <si>
    <t>Jamiltepec</t>
  </si>
  <si>
    <t>Juquila</t>
  </si>
  <si>
    <t>Tuxtepec</t>
  </si>
  <si>
    <t>Pochutla</t>
  </si>
  <si>
    <t>Ocotlan</t>
  </si>
  <si>
    <t>Acatlan</t>
  </si>
  <si>
    <t xml:space="preserve">Huautla </t>
  </si>
  <si>
    <t>Teotitlan</t>
  </si>
  <si>
    <t>Santa Ana Ateixtlahuaca</t>
  </si>
  <si>
    <t>Eloxochitlan</t>
  </si>
  <si>
    <t>Coastal</t>
  </si>
  <si>
    <t>Santa Maria Tlahuitoltepe</t>
  </si>
  <si>
    <t>Mixe</t>
  </si>
  <si>
    <t>Santigo Xanica</t>
  </si>
  <si>
    <t>Sierra Sur</t>
  </si>
  <si>
    <t>San Francisco Ozolotepec</t>
  </si>
  <si>
    <t>San Marcial Ozolotepec</t>
  </si>
  <si>
    <t>San Pedro Quiatoni</t>
  </si>
  <si>
    <t>San Carlos Yautepec</t>
  </si>
  <si>
    <t>Puerto escondido</t>
  </si>
  <si>
    <t>Yage</t>
  </si>
  <si>
    <t>Central Valley Region</t>
  </si>
  <si>
    <t>Frecuencias</t>
  </si>
  <si>
    <t>Percentage</t>
  </si>
  <si>
    <t>Región de montañas</t>
  </si>
  <si>
    <t>Costa del pacífico</t>
  </si>
  <si>
    <t>Totitlan</t>
  </si>
  <si>
    <t>Región conformada por 19 municipios</t>
  </si>
  <si>
    <t>ok</t>
  </si>
  <si>
    <t>Sierra Madre Oriental, la Sierra Madre del Sur y la Sierra</t>
  </si>
  <si>
    <t>Total of disasters</t>
  </si>
  <si>
    <t>Num</t>
  </si>
  <si>
    <t>Estado</t>
  </si>
  <si>
    <t>Eventos</t>
  </si>
  <si>
    <t>incidencia</t>
  </si>
  <si>
    <t>Total</t>
  </si>
  <si>
    <t>Eventos totales de 2000 al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</si>
</sst>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rial"/>
      <family val="2"/>
      <scheme val="minor"/>
    </font>
    <font>
      <sz val="11"/>
      <name val="Calibri"/>
      <family val="2"/>
    </font>
    <font>
      <sz val="11"/>
      <color theme="1"/>
      <name val="Arial"/>
      <family val="2"/>
      <scheme val="minor"/>
    </font>
  </fonts>
  <fills count="5">
    <fill>
      <patternFill patternType="none"/>
    </fill>
    <fill>
      <patternFill patternType="gray125"/>
    </fill>
    <fill>
      <patternFill patternType="solid">
        <fgColor rgb="FFDDDDEE"/>
        <bgColor rgb="FF000000"/>
      </patternFill>
    </fill>
    <fill>
      <patternFill patternType="solid">
        <fgColor rgb="FFFFC000"/>
        <bgColor indexed="64"/>
      </patternFill>
    </fill>
    <fill>
      <patternFill patternType="solid">
        <fgColor rgb="FFFFFF0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21">
    <xf numFmtId="0" fontId="0" fillId="0" borderId="0" xfId="0"/>
    <xf numFmtId="0" fontId="1" fillId="2" borderId="0" xfId="0" applyFont="1" applyFill="1"/>
    <xf numFmtId="0" fontId="0" fillId="3" borderId="0" xfId="0" applyFill="1"/>
    <xf numFmtId="0" fontId="0" fillId="4" borderId="0" xfId="0" applyFill="1"/>
    <xf numFmtId="9" fontId="0" fillId="0" borderId="0" xfId="1" applyFont="1"/>
    <xf numFmtId="164" fontId="0" fillId="0" borderId="0" xfId="1" applyNumberFormat="1" applyFont="1"/>
    <xf numFmtId="10" fontId="0" fillId="0" borderId="0" xfId="1" applyNumberFormat="1" applyFont="1"/>
    <xf numFmtId="0" fontId="1" fillId="2" borderId="0" xfId="0" applyFont="1" applyFill="1"/>
    <xf numFmtId="0" fontId="0" fillId="0" borderId="0" xfId="0"/>
    <xf numFmtId="0" fontId="0" fillId="0" borderId="0" xfId="0" applyFill="1"/>
    <xf numFmtId="9" fontId="0" fillId="0" borderId="0" xfId="1" applyFont="1" applyFill="1"/>
    <xf numFmtId="0" fontId="0" fillId="4" borderId="1" xfId="0" applyFill="1" applyBorder="1"/>
    <xf numFmtId="0" fontId="0" fillId="0" borderId="2" xfId="0" applyBorder="1"/>
    <xf numFmtId="9" fontId="0" fillId="0" borderId="3" xfId="1" applyFont="1" applyBorder="1"/>
    <xf numFmtId="0" fontId="0" fillId="0" borderId="4" xfId="0" applyBorder="1"/>
    <xf numFmtId="0" fontId="0" fillId="0" borderId="0" xfId="0" applyBorder="1"/>
    <xf numFmtId="9" fontId="0" fillId="0" borderId="5" xfId="1" applyFont="1" applyBorder="1"/>
    <xf numFmtId="0" fontId="0" fillId="0" borderId="6" xfId="0" applyBorder="1"/>
    <xf numFmtId="0" fontId="0" fillId="0" borderId="7" xfId="0" applyBorder="1"/>
    <xf numFmtId="9" fontId="0" fillId="0" borderId="8" xfId="1" applyFont="1" applyBorder="1"/>
    <xf numFmtId="0" fontId="0" fillId="4" borderId="4" xfId="0" applyFill="1" applyBorder="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Fig2_Estadísticas!$B$2:$B$33</c:f>
              <c:strCache>
                <c:ptCount val="32"/>
                <c:pt idx="0">
                  <c:v>Oaxaca</c:v>
                </c:pt>
                <c:pt idx="1">
                  <c:v>Veracruz</c:v>
                </c:pt>
                <c:pt idx="2">
                  <c:v>Chiapas</c:v>
                </c:pt>
                <c:pt idx="3">
                  <c:v>Guerrero</c:v>
                </c:pt>
                <c:pt idx="4">
                  <c:v>Jalisco</c:v>
                </c:pt>
                <c:pt idx="5">
                  <c:v>Tabasco</c:v>
                </c:pt>
                <c:pt idx="6">
                  <c:v>Tamaulipas</c:v>
                </c:pt>
                <c:pt idx="7">
                  <c:v>Michoacan</c:v>
                </c:pt>
                <c:pt idx="8">
                  <c:v>Colima</c:v>
                </c:pt>
                <c:pt idx="9">
                  <c:v>Puebla</c:v>
                </c:pt>
                <c:pt idx="10">
                  <c:v>Chihuahua</c:v>
                </c:pt>
                <c:pt idx="11">
                  <c:v>Quintana Roo</c:v>
                </c:pt>
                <c:pt idx="12">
                  <c:v>Sinaloa</c:v>
                </c:pt>
                <c:pt idx="13">
                  <c:v>Baja California Sur</c:v>
                </c:pt>
                <c:pt idx="14">
                  <c:v>Coahuila</c:v>
                </c:pt>
                <c:pt idx="15">
                  <c:v>Mexico</c:v>
                </c:pt>
                <c:pt idx="16">
                  <c:v>Nayarit</c:v>
                </c:pt>
                <c:pt idx="17">
                  <c:v>Nuevo Leon</c:v>
                </c:pt>
                <c:pt idx="18">
                  <c:v>Sonora</c:v>
                </c:pt>
                <c:pt idx="19">
                  <c:v>Baja California</c:v>
                </c:pt>
                <c:pt idx="20">
                  <c:v>Campeche</c:v>
                </c:pt>
                <c:pt idx="21">
                  <c:v>Yucatan</c:v>
                </c:pt>
                <c:pt idx="22">
                  <c:v>Durango</c:v>
                </c:pt>
                <c:pt idx="23">
                  <c:v>Hidalgo</c:v>
                </c:pt>
                <c:pt idx="24">
                  <c:v>San Luis Potosi</c:v>
                </c:pt>
                <c:pt idx="25">
                  <c:v>Zacatecas</c:v>
                </c:pt>
                <c:pt idx="26">
                  <c:v>Morelos</c:v>
                </c:pt>
                <c:pt idx="27">
                  <c:v>Distrito Federal</c:v>
                </c:pt>
                <c:pt idx="28">
                  <c:v>Guanajuato</c:v>
                </c:pt>
                <c:pt idx="29">
                  <c:v>Queretaro</c:v>
                </c:pt>
                <c:pt idx="30">
                  <c:v>Tlaxcala</c:v>
                </c:pt>
                <c:pt idx="31">
                  <c:v>Aguascalientes</c:v>
                </c:pt>
              </c:strCache>
            </c:strRef>
          </c:cat>
          <c:val>
            <c:numRef>
              <c:f>Fig2_Estadísticas!$D$2:$D$33</c:f>
              <c:numCache>
                <c:formatCode>0.00%</c:formatCode>
                <c:ptCount val="32"/>
                <c:pt idx="0">
                  <c:v>0.30463576158940397</c:v>
                </c:pt>
                <c:pt idx="1">
                  <c:v>0.25165562913907286</c:v>
                </c:pt>
                <c:pt idx="2">
                  <c:v>0.17880794701986755</c:v>
                </c:pt>
                <c:pt idx="3">
                  <c:v>0.16556291390728478</c:v>
                </c:pt>
                <c:pt idx="4">
                  <c:v>0.16556291390728478</c:v>
                </c:pt>
                <c:pt idx="5">
                  <c:v>0.16556291390728478</c:v>
                </c:pt>
                <c:pt idx="6">
                  <c:v>0.13907284768211919</c:v>
                </c:pt>
                <c:pt idx="7">
                  <c:v>0.12582781456953643</c:v>
                </c:pt>
                <c:pt idx="8">
                  <c:v>0.11920529801324503</c:v>
                </c:pt>
                <c:pt idx="9">
                  <c:v>0.11258278145695365</c:v>
                </c:pt>
                <c:pt idx="10">
                  <c:v>9.2715231788079472E-2</c:v>
                </c:pt>
                <c:pt idx="11">
                  <c:v>9.2715231788079472E-2</c:v>
                </c:pt>
                <c:pt idx="12">
                  <c:v>9.2715231788079472E-2</c:v>
                </c:pt>
                <c:pt idx="13">
                  <c:v>8.6092715231788075E-2</c:v>
                </c:pt>
                <c:pt idx="14">
                  <c:v>8.6092715231788075E-2</c:v>
                </c:pt>
                <c:pt idx="15">
                  <c:v>7.9470198675496692E-2</c:v>
                </c:pt>
                <c:pt idx="16">
                  <c:v>7.9470198675496692E-2</c:v>
                </c:pt>
                <c:pt idx="17">
                  <c:v>7.9470198675496692E-2</c:v>
                </c:pt>
                <c:pt idx="18">
                  <c:v>7.2847682119205295E-2</c:v>
                </c:pt>
                <c:pt idx="19">
                  <c:v>6.6225165562913912E-2</c:v>
                </c:pt>
                <c:pt idx="20">
                  <c:v>5.9602649006622516E-2</c:v>
                </c:pt>
                <c:pt idx="21">
                  <c:v>5.9602649006622516E-2</c:v>
                </c:pt>
                <c:pt idx="22">
                  <c:v>5.2980132450331126E-2</c:v>
                </c:pt>
                <c:pt idx="23">
                  <c:v>5.2980132450331126E-2</c:v>
                </c:pt>
                <c:pt idx="24">
                  <c:v>5.2980132450331126E-2</c:v>
                </c:pt>
                <c:pt idx="25">
                  <c:v>5.2980132450331126E-2</c:v>
                </c:pt>
                <c:pt idx="26">
                  <c:v>3.3112582781456956E-2</c:v>
                </c:pt>
                <c:pt idx="27">
                  <c:v>2.6490066225165563E-2</c:v>
                </c:pt>
                <c:pt idx="28">
                  <c:v>2.6490066225165563E-2</c:v>
                </c:pt>
                <c:pt idx="29">
                  <c:v>1.9867549668874173E-2</c:v>
                </c:pt>
                <c:pt idx="30">
                  <c:v>1.9867549668874173E-2</c:v>
                </c:pt>
                <c:pt idx="31">
                  <c:v>6.6225165562913907E-3</c:v>
                </c:pt>
              </c:numCache>
            </c:numRef>
          </c:val>
          <c:extLst>
            <c:ext xmlns:c16="http://schemas.microsoft.com/office/drawing/2014/chart" uri="{C3380CC4-5D6E-409C-BE32-E72D297353CC}">
              <c16:uniqueId val="{00000000-037B-4AF9-9016-AEFA8DE02EA0}"/>
            </c:ext>
          </c:extLst>
        </c:ser>
        <c:dLbls>
          <c:showLegendKey val="0"/>
          <c:showVal val="0"/>
          <c:showCatName val="0"/>
          <c:showSerName val="0"/>
          <c:showPercent val="0"/>
          <c:showBubbleSize val="0"/>
        </c:dLbls>
        <c:gapWidth val="300"/>
        <c:axId val="928189151"/>
        <c:axId val="928195391"/>
      </c:barChart>
      <c:catAx>
        <c:axId val="9281891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Estado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MX"/>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928195391"/>
        <c:crosses val="autoZero"/>
        <c:auto val="1"/>
        <c:lblAlgn val="ctr"/>
        <c:lblOffset val="100"/>
        <c:noMultiLvlLbl val="0"/>
      </c:catAx>
      <c:valAx>
        <c:axId val="928195391"/>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Porcentaje de desastres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MX"/>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9281891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tx1"/>
              </a:solidFill>
              <a:round/>
            </a:ln>
            <a:effectLst/>
          </c:spPr>
          <c:marker>
            <c:symbol val="circle"/>
            <c:size val="5"/>
            <c:spPr>
              <a:solidFill>
                <a:schemeClr val="accent1"/>
              </a:solidFill>
              <a:ln w="9525">
                <a:solidFill>
                  <a:schemeClr val="accent1"/>
                </a:solidFill>
              </a:ln>
              <a:effectLst/>
            </c:spPr>
          </c:marker>
          <c:cat>
            <c:strRef>
              <c:f>'fig. 3  Oaxaca'!$G$51:$G$55</c:f>
              <c:strCache>
                <c:ptCount val="5"/>
                <c:pt idx="0">
                  <c:v>Storm</c:v>
                </c:pt>
                <c:pt idx="1">
                  <c:v>Flood</c:v>
                </c:pt>
                <c:pt idx="2">
                  <c:v>Earthquake</c:v>
                </c:pt>
                <c:pt idx="3">
                  <c:v>Landslide</c:v>
                </c:pt>
                <c:pt idx="4">
                  <c:v>Extreme temperature</c:v>
                </c:pt>
              </c:strCache>
            </c:strRef>
          </c:cat>
          <c:val>
            <c:numRef>
              <c:f>'fig. 3  Oaxaca'!$I$51:$I$55</c:f>
              <c:numCache>
                <c:formatCode>0.0%</c:formatCode>
                <c:ptCount val="5"/>
                <c:pt idx="0">
                  <c:v>0.56521739130434778</c:v>
                </c:pt>
                <c:pt idx="1">
                  <c:v>0.21739130434782608</c:v>
                </c:pt>
                <c:pt idx="2">
                  <c:v>0.10869565217391304</c:v>
                </c:pt>
                <c:pt idx="3">
                  <c:v>8.6956521739130432E-2</c:v>
                </c:pt>
                <c:pt idx="4">
                  <c:v>2.1739130434782608E-2</c:v>
                </c:pt>
              </c:numCache>
            </c:numRef>
          </c:val>
          <c:smooth val="0"/>
          <c:extLst>
            <c:ext xmlns:c16="http://schemas.microsoft.com/office/drawing/2014/chart" uri="{C3380CC4-5D6E-409C-BE32-E72D297353CC}">
              <c16:uniqueId val="{00000000-5D1F-4971-AA95-2E82344B02EA}"/>
            </c:ext>
          </c:extLst>
        </c:ser>
        <c:dLbls>
          <c:showLegendKey val="0"/>
          <c:showVal val="0"/>
          <c:showCatName val="0"/>
          <c:showSerName val="0"/>
          <c:showPercent val="0"/>
          <c:showBubbleSize val="0"/>
        </c:dLbls>
        <c:marker val="1"/>
        <c:smooth val="0"/>
        <c:axId val="1380558863"/>
        <c:axId val="1380559695"/>
      </c:lineChart>
      <c:catAx>
        <c:axId val="1380558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80559695"/>
        <c:crosses val="autoZero"/>
        <c:auto val="1"/>
        <c:lblAlgn val="ctr"/>
        <c:lblOffset val="100"/>
        <c:noMultiLvlLbl val="0"/>
      </c:catAx>
      <c:valAx>
        <c:axId val="1380559695"/>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805588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spPr>
            <a:ln w="28575" cap="rnd">
              <a:solidFill>
                <a:schemeClr val="accent1"/>
              </a:solidFill>
              <a:round/>
            </a:ln>
            <a:effectLst/>
          </c:spPr>
          <c:marker>
            <c:symbol val="none"/>
          </c:marker>
          <c:cat>
            <c:strRef>
              <c:f>[1]Hoja5!$L$41:$L$49</c:f>
              <c:strCache>
                <c:ptCount val="9"/>
                <c:pt idx="0">
                  <c:v>Oaxaca province</c:v>
                </c:pt>
                <c:pt idx="1">
                  <c:v>Jamiltepec</c:v>
                </c:pt>
                <c:pt idx="2">
                  <c:v>Juchitan</c:v>
                </c:pt>
                <c:pt idx="3">
                  <c:v>Juquila</c:v>
                </c:pt>
                <c:pt idx="4">
                  <c:v>Pochutla</c:v>
                </c:pt>
                <c:pt idx="5">
                  <c:v>Teotitlan</c:v>
                </c:pt>
                <c:pt idx="6">
                  <c:v>Tuxtepec</c:v>
                </c:pt>
                <c:pt idx="7">
                  <c:v>Choapam</c:v>
                </c:pt>
                <c:pt idx="8">
                  <c:v>Tehuantepec </c:v>
                </c:pt>
              </c:strCache>
            </c:strRef>
          </c:cat>
          <c:val>
            <c:numRef>
              <c:f>[1]Hoja5!$N$41:$N$49</c:f>
              <c:numCache>
                <c:formatCode>0%</c:formatCode>
                <c:ptCount val="9"/>
                <c:pt idx="0">
                  <c:v>0.4642857142857143</c:v>
                </c:pt>
                <c:pt idx="1">
                  <c:v>0.27380952380952384</c:v>
                </c:pt>
                <c:pt idx="2">
                  <c:v>0.27380952380952384</c:v>
                </c:pt>
                <c:pt idx="3">
                  <c:v>0.27380952380952384</c:v>
                </c:pt>
                <c:pt idx="4">
                  <c:v>0.27380952380952384</c:v>
                </c:pt>
                <c:pt idx="5">
                  <c:v>0.27380952380952384</c:v>
                </c:pt>
                <c:pt idx="6">
                  <c:v>0.27380952380952384</c:v>
                </c:pt>
                <c:pt idx="7">
                  <c:v>0.26190476190476192</c:v>
                </c:pt>
                <c:pt idx="8">
                  <c:v>0.26190476190476192</c:v>
                </c:pt>
              </c:numCache>
            </c:numRef>
          </c:val>
          <c:smooth val="0"/>
          <c:extLst>
            <c:ext xmlns:c16="http://schemas.microsoft.com/office/drawing/2014/chart" uri="{C3380CC4-5D6E-409C-BE32-E72D297353CC}">
              <c16:uniqueId val="{00000000-15D0-4450-8532-D62C0EE4FD0F}"/>
            </c:ext>
          </c:extLst>
        </c:ser>
        <c:dLbls>
          <c:showLegendKey val="0"/>
          <c:showVal val="0"/>
          <c:showCatName val="0"/>
          <c:showSerName val="0"/>
          <c:showPercent val="0"/>
          <c:showBubbleSize val="0"/>
        </c:dLbls>
        <c:smooth val="0"/>
        <c:axId val="796232495"/>
        <c:axId val="796193807"/>
      </c:lineChart>
      <c:catAx>
        <c:axId val="796232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796193807"/>
        <c:crosses val="autoZero"/>
        <c:auto val="1"/>
        <c:lblAlgn val="ctr"/>
        <c:lblOffset val="100"/>
        <c:noMultiLvlLbl val="0"/>
      </c:catAx>
      <c:valAx>
        <c:axId val="79619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796232495"/>
        <c:crosses val="autoZero"/>
        <c:crossBetween val="between"/>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471486</xdr:colOff>
      <xdr:row>5</xdr:row>
      <xdr:rowOff>28574</xdr:rowOff>
    </xdr:from>
    <xdr:to>
      <xdr:col>14</xdr:col>
      <xdr:colOff>342900</xdr:colOff>
      <xdr:row>27</xdr:row>
      <xdr:rowOff>142875</xdr:rowOff>
    </xdr:to>
    <xdr:graphicFrame macro="">
      <xdr:nvGraphicFramePr>
        <xdr:cNvPr id="2" name="Gráfico 1">
          <a:extLst>
            <a:ext uri="{FF2B5EF4-FFF2-40B4-BE49-F238E27FC236}">
              <a16:creationId xmlns:a16="http://schemas.microsoft.com/office/drawing/2014/main" id="{CC66796D-C888-4445-9692-73EDC4A946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48</xdr:row>
      <xdr:rowOff>38100</xdr:rowOff>
    </xdr:from>
    <xdr:to>
      <xdr:col>16</xdr:col>
      <xdr:colOff>171450</xdr:colOff>
      <xdr:row>63</xdr:row>
      <xdr:rowOff>66675</xdr:rowOff>
    </xdr:to>
    <xdr:graphicFrame macro="">
      <xdr:nvGraphicFramePr>
        <xdr:cNvPr id="2" name="Gráfico 1">
          <a:extLst>
            <a:ext uri="{FF2B5EF4-FFF2-40B4-BE49-F238E27FC236}">
              <a16:creationId xmlns:a16="http://schemas.microsoft.com/office/drawing/2014/main" id="{5E1EB5D3-97F2-0E07-0F8B-E6A96D6367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309562</xdr:colOff>
      <xdr:row>6</xdr:row>
      <xdr:rowOff>61912</xdr:rowOff>
    </xdr:from>
    <xdr:to>
      <xdr:col>14</xdr:col>
      <xdr:colOff>690562</xdr:colOff>
      <xdr:row>21</xdr:row>
      <xdr:rowOff>90487</xdr:rowOff>
    </xdr:to>
    <xdr:graphicFrame macro="">
      <xdr:nvGraphicFramePr>
        <xdr:cNvPr id="3" name="Gráfico 2">
          <a:extLst>
            <a:ext uri="{FF2B5EF4-FFF2-40B4-BE49-F238E27FC236}">
              <a16:creationId xmlns:a16="http://schemas.microsoft.com/office/drawing/2014/main" id="{8A0E3E89-0A76-4B19-9576-1C39C17722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ojas\Downloads\2_copia_emdat_public_2022_07_28_query_uid-44wsiE%20(1).xlsx" TargetMode="External"/><Relationship Id="rId1" Type="http://schemas.openxmlformats.org/officeDocument/2006/relationships/externalLinkPath" Target="2_copia_emdat_public_2022_07_28_query_uid-44wsi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mdat data"/>
      <sheetName val="Datos ordenados"/>
      <sheetName val="Oaxaca"/>
      <sheetName val="Hoja5"/>
      <sheetName val="Estadísticas"/>
    </sheetNames>
    <sheetDataSet>
      <sheetData sheetId="0"/>
      <sheetData sheetId="1"/>
      <sheetData sheetId="2"/>
      <sheetData sheetId="3">
        <row r="41">
          <cell r="L41" t="str">
            <v>Oaxaca province</v>
          </cell>
          <cell r="N41">
            <v>0.4642857142857143</v>
          </cell>
        </row>
        <row r="42">
          <cell r="L42" t="str">
            <v>Jamiltepec</v>
          </cell>
          <cell r="N42">
            <v>0.27380952380952384</v>
          </cell>
        </row>
        <row r="43">
          <cell r="L43" t="str">
            <v>Juchitan</v>
          </cell>
          <cell r="N43">
            <v>0.27380952380952384</v>
          </cell>
        </row>
        <row r="44">
          <cell r="L44" t="str">
            <v>Juquila</v>
          </cell>
          <cell r="N44">
            <v>0.27380952380952384</v>
          </cell>
        </row>
        <row r="45">
          <cell r="L45" t="str">
            <v>Pochutla</v>
          </cell>
          <cell r="N45">
            <v>0.27380952380952384</v>
          </cell>
        </row>
        <row r="46">
          <cell r="L46" t="str">
            <v>Teotitlan</v>
          </cell>
          <cell r="N46">
            <v>0.27380952380952384</v>
          </cell>
        </row>
        <row r="47">
          <cell r="L47" t="str">
            <v>Tuxtepec</v>
          </cell>
          <cell r="N47">
            <v>0.27380952380952384</v>
          </cell>
        </row>
        <row r="48">
          <cell r="L48" t="str">
            <v>Choapam</v>
          </cell>
          <cell r="N48">
            <v>0.26190476190476192</v>
          </cell>
        </row>
        <row r="49">
          <cell r="L49" t="str">
            <v xml:space="preserve">Tehuantepec </v>
          </cell>
          <cell r="N49">
            <v>0.26190476190476192</v>
          </cell>
        </row>
        <row r="81">
          <cell r="B81" t="str">
            <v>Tuxtepec</v>
          </cell>
          <cell r="C81">
            <v>159452</v>
          </cell>
        </row>
        <row r="82">
          <cell r="B82" t="str">
            <v>Juchitán</v>
          </cell>
          <cell r="C82">
            <v>113570</v>
          </cell>
        </row>
        <row r="83">
          <cell r="B83" t="str">
            <v>Pochutla</v>
          </cell>
          <cell r="C83">
            <v>48204</v>
          </cell>
        </row>
        <row r="84">
          <cell r="B84" t="str">
            <v>Jamiltepec</v>
          </cell>
          <cell r="C84">
            <v>19112</v>
          </cell>
        </row>
        <row r="85">
          <cell r="B85" t="str">
            <v>Juquila</v>
          </cell>
          <cell r="C85">
            <v>18654</v>
          </cell>
        </row>
        <row r="86">
          <cell r="B86" t="str">
            <v>Teotitlán</v>
          </cell>
          <cell r="C86">
            <v>10099</v>
          </cell>
        </row>
      </sheetData>
      <sheetData sheetId="4"/>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465"/>
  <sheetViews>
    <sheetView topLeftCell="A447" zoomScaleNormal="100" workbookViewId="0">
      <selection activeCell="B1" sqref="B1:E1"/>
    </sheetView>
  </sheetViews>
  <sheetFormatPr baseColWidth="10" defaultColWidth="9" defaultRowHeight="14.25" x14ac:dyDescent="0.2"/>
  <cols>
    <col min="15" max="15" width="117.625" customWidth="1"/>
  </cols>
  <sheetData>
    <row r="1" spans="1:50" ht="15" x14ac:dyDescent="0.25">
      <c r="A1" s="1" t="s">
        <v>0</v>
      </c>
      <c r="B1" s="7" t="s">
        <v>1</v>
      </c>
      <c r="C1" s="8"/>
      <c r="D1" s="8"/>
      <c r="E1" s="8"/>
    </row>
    <row r="2" spans="1:50" ht="15" x14ac:dyDescent="0.25">
      <c r="A2" s="1"/>
      <c r="B2" s="7" t="s">
        <v>2</v>
      </c>
      <c r="C2" s="8"/>
      <c r="D2" s="8"/>
      <c r="E2" s="8"/>
    </row>
    <row r="3" spans="1:50" ht="15" x14ac:dyDescent="0.25">
      <c r="A3" s="1" t="s">
        <v>3</v>
      </c>
      <c r="B3" s="7" t="s">
        <v>4</v>
      </c>
      <c r="C3" s="8"/>
      <c r="D3" s="8"/>
      <c r="E3" s="8"/>
    </row>
    <row r="4" spans="1:50" ht="15" x14ac:dyDescent="0.25">
      <c r="A4" s="1" t="s">
        <v>5</v>
      </c>
      <c r="B4" s="7" t="s">
        <v>6</v>
      </c>
      <c r="C4" s="8"/>
      <c r="D4" s="8"/>
      <c r="E4" s="8"/>
    </row>
    <row r="5" spans="1:50" ht="15" x14ac:dyDescent="0.25">
      <c r="A5" s="1" t="s">
        <v>7</v>
      </c>
      <c r="B5" s="7" t="s">
        <v>8</v>
      </c>
      <c r="C5" s="8"/>
      <c r="D5" s="8"/>
      <c r="E5" s="8"/>
    </row>
    <row r="6" spans="1:50" ht="15" x14ac:dyDescent="0.25">
      <c r="A6" s="1" t="s">
        <v>9</v>
      </c>
      <c r="B6" s="7" t="s">
        <v>10</v>
      </c>
      <c r="C6" s="8"/>
      <c r="D6" s="8"/>
      <c r="E6" s="8"/>
    </row>
    <row r="7" spans="1:50" x14ac:dyDescent="0.2">
      <c r="A7" t="s">
        <v>11</v>
      </c>
      <c r="B7" t="s">
        <v>12</v>
      </c>
      <c r="C7" t="s">
        <v>13</v>
      </c>
      <c r="D7" t="s">
        <v>14</v>
      </c>
      <c r="E7" t="s">
        <v>15</v>
      </c>
      <c r="F7" t="s">
        <v>16</v>
      </c>
      <c r="G7" t="s">
        <v>17</v>
      </c>
      <c r="H7" t="s">
        <v>18</v>
      </c>
      <c r="I7" t="s">
        <v>19</v>
      </c>
      <c r="J7" t="s">
        <v>20</v>
      </c>
      <c r="K7" t="s">
        <v>21</v>
      </c>
      <c r="L7" t="s">
        <v>22</v>
      </c>
      <c r="M7" t="s">
        <v>23</v>
      </c>
      <c r="N7" t="s">
        <v>24</v>
      </c>
      <c r="O7" t="s">
        <v>25</v>
      </c>
      <c r="P7" t="s">
        <v>26</v>
      </c>
      <c r="Q7" t="s">
        <v>27</v>
      </c>
      <c r="R7" t="s">
        <v>28</v>
      </c>
      <c r="S7" t="s">
        <v>29</v>
      </c>
      <c r="T7" t="s">
        <v>30</v>
      </c>
      <c r="U7" t="s">
        <v>31</v>
      </c>
      <c r="V7" t="s">
        <v>32</v>
      </c>
      <c r="W7" t="s">
        <v>33</v>
      </c>
      <c r="X7" t="s">
        <v>34</v>
      </c>
      <c r="Y7" t="s">
        <v>35</v>
      </c>
      <c r="Z7" t="s">
        <v>36</v>
      </c>
      <c r="AA7" t="s">
        <v>37</v>
      </c>
      <c r="AB7" t="s">
        <v>38</v>
      </c>
      <c r="AC7" t="s">
        <v>39</v>
      </c>
      <c r="AD7" t="s">
        <v>40</v>
      </c>
      <c r="AE7" t="s">
        <v>41</v>
      </c>
      <c r="AF7" t="s">
        <v>42</v>
      </c>
      <c r="AG7" t="s">
        <v>43</v>
      </c>
      <c r="AH7" t="s">
        <v>44</v>
      </c>
      <c r="AI7" t="s">
        <v>45</v>
      </c>
      <c r="AJ7" t="s">
        <v>46</v>
      </c>
      <c r="AK7" t="s">
        <v>47</v>
      </c>
      <c r="AL7" t="s">
        <v>48</v>
      </c>
      <c r="AM7" t="s">
        <v>49</v>
      </c>
      <c r="AN7" t="s">
        <v>50</v>
      </c>
      <c r="AO7" t="s">
        <v>51</v>
      </c>
      <c r="AP7" t="s">
        <v>52</v>
      </c>
      <c r="AQ7" t="s">
        <v>53</v>
      </c>
      <c r="AR7" t="s">
        <v>54</v>
      </c>
      <c r="AS7" t="s">
        <v>55</v>
      </c>
      <c r="AT7" t="s">
        <v>56</v>
      </c>
      <c r="AU7" t="s">
        <v>57</v>
      </c>
      <c r="AV7" t="s">
        <v>58</v>
      </c>
      <c r="AW7" t="s">
        <v>59</v>
      </c>
      <c r="AX7" t="s">
        <v>60</v>
      </c>
    </row>
    <row r="8" spans="1:50" x14ac:dyDescent="0.2">
      <c r="A8" t="s">
        <v>61</v>
      </c>
      <c r="B8" t="s">
        <v>62</v>
      </c>
      <c r="C8" t="s">
        <v>63</v>
      </c>
      <c r="E8" t="s">
        <v>64</v>
      </c>
      <c r="F8" t="s">
        <v>65</v>
      </c>
      <c r="G8" t="s">
        <v>66</v>
      </c>
      <c r="K8" t="s">
        <v>67</v>
      </c>
      <c r="L8" t="s">
        <v>68</v>
      </c>
      <c r="M8" t="s">
        <v>69</v>
      </c>
      <c r="N8" t="s">
        <v>70</v>
      </c>
      <c r="O8" t="s">
        <v>71</v>
      </c>
      <c r="Q8" t="s">
        <v>72</v>
      </c>
      <c r="X8" t="s">
        <v>73</v>
      </c>
      <c r="AC8">
        <v>2000</v>
      </c>
      <c r="AD8">
        <v>6</v>
      </c>
      <c r="AE8">
        <v>10</v>
      </c>
      <c r="AF8">
        <v>2000</v>
      </c>
      <c r="AG8">
        <v>6</v>
      </c>
      <c r="AH8">
        <v>14</v>
      </c>
      <c r="AI8">
        <v>120</v>
      </c>
      <c r="AT8">
        <v>63.549547343100798</v>
      </c>
      <c r="AU8" t="s">
        <v>74</v>
      </c>
      <c r="AW8" t="s">
        <v>75</v>
      </c>
      <c r="AX8" t="s">
        <v>76</v>
      </c>
    </row>
    <row r="9" spans="1:50" x14ac:dyDescent="0.2">
      <c r="A9" t="s">
        <v>77</v>
      </c>
      <c r="B9" t="s">
        <v>62</v>
      </c>
      <c r="C9" t="s">
        <v>78</v>
      </c>
      <c r="E9" t="s">
        <v>64</v>
      </c>
      <c r="F9" t="s">
        <v>79</v>
      </c>
      <c r="G9" t="s">
        <v>80</v>
      </c>
      <c r="H9" t="s">
        <v>81</v>
      </c>
      <c r="I9" t="s">
        <v>82</v>
      </c>
      <c r="J9" t="s">
        <v>83</v>
      </c>
      <c r="K9" t="s">
        <v>67</v>
      </c>
      <c r="L9" t="s">
        <v>68</v>
      </c>
      <c r="M9" t="s">
        <v>69</v>
      </c>
      <c r="N9" t="s">
        <v>70</v>
      </c>
      <c r="O9" t="s">
        <v>84</v>
      </c>
      <c r="W9">
        <v>88</v>
      </c>
      <c r="X9" t="s">
        <v>85</v>
      </c>
      <c r="AC9">
        <v>2000</v>
      </c>
      <c r="AD9">
        <v>9</v>
      </c>
      <c r="AE9">
        <v>21</v>
      </c>
      <c r="AF9">
        <v>2000</v>
      </c>
      <c r="AG9">
        <v>9</v>
      </c>
      <c r="AH9">
        <v>21</v>
      </c>
      <c r="AI9">
        <v>8</v>
      </c>
      <c r="AK9">
        <v>300</v>
      </c>
      <c r="AM9">
        <v>300</v>
      </c>
      <c r="AT9">
        <v>63.549547343100798</v>
      </c>
      <c r="AU9" t="s">
        <v>86</v>
      </c>
      <c r="AV9" t="s">
        <v>87</v>
      </c>
      <c r="AX9" t="s">
        <v>88</v>
      </c>
    </row>
    <row r="10" spans="1:50" x14ac:dyDescent="0.2">
      <c r="A10" t="s">
        <v>77</v>
      </c>
      <c r="B10" t="s">
        <v>62</v>
      </c>
      <c r="C10" t="s">
        <v>78</v>
      </c>
      <c r="E10" t="s">
        <v>64</v>
      </c>
      <c r="F10" t="s">
        <v>79</v>
      </c>
      <c r="G10" t="s">
        <v>80</v>
      </c>
      <c r="H10" t="s">
        <v>81</v>
      </c>
      <c r="I10" t="s">
        <v>82</v>
      </c>
      <c r="J10" t="s">
        <v>83</v>
      </c>
      <c r="K10" t="s">
        <v>67</v>
      </c>
      <c r="L10" t="s">
        <v>68</v>
      </c>
      <c r="M10" t="s">
        <v>69</v>
      </c>
      <c r="N10" t="s">
        <v>70</v>
      </c>
      <c r="O10" t="s">
        <v>89</v>
      </c>
      <c r="W10">
        <v>88</v>
      </c>
      <c r="X10" t="s">
        <v>85</v>
      </c>
      <c r="AC10">
        <v>2000</v>
      </c>
      <c r="AD10">
        <v>9</v>
      </c>
      <c r="AE10">
        <v>21</v>
      </c>
      <c r="AF10">
        <v>2000</v>
      </c>
      <c r="AG10">
        <v>9</v>
      </c>
      <c r="AH10">
        <v>21</v>
      </c>
      <c r="AI10">
        <v>8</v>
      </c>
      <c r="AK10">
        <v>300</v>
      </c>
      <c r="AM10">
        <v>300</v>
      </c>
      <c r="AT10">
        <v>63.549547343100798</v>
      </c>
      <c r="AU10" t="s">
        <v>86</v>
      </c>
      <c r="AV10" t="s">
        <v>87</v>
      </c>
      <c r="AX10" t="s">
        <v>88</v>
      </c>
    </row>
    <row r="11" spans="1:50" x14ac:dyDescent="0.2">
      <c r="A11" t="s">
        <v>77</v>
      </c>
      <c r="B11" t="s">
        <v>62</v>
      </c>
      <c r="C11" t="s">
        <v>78</v>
      </c>
      <c r="E11" t="s">
        <v>64</v>
      </c>
      <c r="F11" t="s">
        <v>79</v>
      </c>
      <c r="G11" t="s">
        <v>80</v>
      </c>
      <c r="H11" t="s">
        <v>81</v>
      </c>
      <c r="I11" t="s">
        <v>82</v>
      </c>
      <c r="J11" t="s">
        <v>83</v>
      </c>
      <c r="K11" t="s">
        <v>67</v>
      </c>
      <c r="L11" t="s">
        <v>68</v>
      </c>
      <c r="M11" t="s">
        <v>69</v>
      </c>
      <c r="N11" t="s">
        <v>70</v>
      </c>
      <c r="O11" t="s">
        <v>90</v>
      </c>
      <c r="W11">
        <v>88</v>
      </c>
      <c r="X11" t="s">
        <v>85</v>
      </c>
      <c r="AC11">
        <v>2000</v>
      </c>
      <c r="AD11">
        <v>9</v>
      </c>
      <c r="AE11">
        <v>21</v>
      </c>
      <c r="AF11">
        <v>2000</v>
      </c>
      <c r="AG11">
        <v>9</v>
      </c>
      <c r="AH11">
        <v>21</v>
      </c>
      <c r="AI11">
        <v>8</v>
      </c>
      <c r="AK11">
        <v>300</v>
      </c>
      <c r="AM11">
        <v>300</v>
      </c>
      <c r="AT11">
        <v>63.549547343100798</v>
      </c>
      <c r="AU11" t="s">
        <v>86</v>
      </c>
      <c r="AV11" t="s">
        <v>87</v>
      </c>
      <c r="AX11" t="s">
        <v>88</v>
      </c>
    </row>
    <row r="12" spans="1:50" x14ac:dyDescent="0.2">
      <c r="A12" t="s">
        <v>91</v>
      </c>
      <c r="B12" t="s">
        <v>62</v>
      </c>
      <c r="C12" t="s">
        <v>92</v>
      </c>
      <c r="E12" t="s">
        <v>64</v>
      </c>
      <c r="F12" t="s">
        <v>93</v>
      </c>
      <c r="G12" t="s">
        <v>94</v>
      </c>
      <c r="H12" t="s">
        <v>95</v>
      </c>
      <c r="K12" t="s">
        <v>67</v>
      </c>
      <c r="L12" t="s">
        <v>68</v>
      </c>
      <c r="M12" t="s">
        <v>69</v>
      </c>
      <c r="N12" t="s">
        <v>70</v>
      </c>
      <c r="O12" t="s">
        <v>96</v>
      </c>
      <c r="W12">
        <v>7</v>
      </c>
      <c r="X12" t="s">
        <v>97</v>
      </c>
      <c r="Y12" t="s">
        <v>98</v>
      </c>
      <c r="Z12" t="s">
        <v>99</v>
      </c>
      <c r="AC12">
        <v>2000</v>
      </c>
      <c r="AD12">
        <v>8</v>
      </c>
      <c r="AE12">
        <v>9</v>
      </c>
      <c r="AF12">
        <v>2000</v>
      </c>
      <c r="AG12">
        <v>8</v>
      </c>
      <c r="AH12">
        <v>9</v>
      </c>
      <c r="AJ12">
        <v>1</v>
      </c>
      <c r="AM12">
        <v>1</v>
      </c>
      <c r="AT12">
        <v>63.549547343100798</v>
      </c>
      <c r="AU12" t="s">
        <v>74</v>
      </c>
      <c r="AW12" t="s">
        <v>100</v>
      </c>
      <c r="AX12" t="s">
        <v>101</v>
      </c>
    </row>
    <row r="13" spans="1:50" x14ac:dyDescent="0.2">
      <c r="A13" t="s">
        <v>102</v>
      </c>
      <c r="B13" t="s">
        <v>62</v>
      </c>
      <c r="C13" t="s">
        <v>103</v>
      </c>
      <c r="E13" t="s">
        <v>64</v>
      </c>
      <c r="F13" t="s">
        <v>93</v>
      </c>
      <c r="G13" t="s">
        <v>104</v>
      </c>
      <c r="H13" t="s">
        <v>105</v>
      </c>
      <c r="J13" t="s">
        <v>106</v>
      </c>
      <c r="K13" t="s">
        <v>67</v>
      </c>
      <c r="L13" t="s">
        <v>68</v>
      </c>
      <c r="M13" t="s">
        <v>69</v>
      </c>
      <c r="N13" t="s">
        <v>70</v>
      </c>
      <c r="O13" t="s">
        <v>67</v>
      </c>
      <c r="Y13" t="s">
        <v>107</v>
      </c>
      <c r="Z13" t="s">
        <v>108</v>
      </c>
      <c r="AA13" t="s">
        <v>109</v>
      </c>
      <c r="AC13">
        <v>2000</v>
      </c>
      <c r="AD13">
        <v>12</v>
      </c>
      <c r="AE13">
        <v>18</v>
      </c>
      <c r="AF13">
        <v>2000</v>
      </c>
      <c r="AG13">
        <v>12</v>
      </c>
      <c r="AH13">
        <v>19</v>
      </c>
      <c r="AK13">
        <v>41000</v>
      </c>
      <c r="AM13">
        <v>41000</v>
      </c>
      <c r="AT13">
        <v>63.549547343100798</v>
      </c>
      <c r="AU13" t="s">
        <v>86</v>
      </c>
      <c r="AV13" t="s">
        <v>110</v>
      </c>
      <c r="AX13" t="s">
        <v>111</v>
      </c>
    </row>
    <row r="14" spans="1:50" x14ac:dyDescent="0.2">
      <c r="A14" t="s">
        <v>102</v>
      </c>
      <c r="B14" t="s">
        <v>62</v>
      </c>
      <c r="C14" t="s">
        <v>103</v>
      </c>
      <c r="E14" t="s">
        <v>64</v>
      </c>
      <c r="F14" t="s">
        <v>93</v>
      </c>
      <c r="G14" t="s">
        <v>104</v>
      </c>
      <c r="H14" t="s">
        <v>105</v>
      </c>
      <c r="J14" t="s">
        <v>106</v>
      </c>
      <c r="K14" t="s">
        <v>67</v>
      </c>
      <c r="L14" t="s">
        <v>68</v>
      </c>
      <c r="M14" t="s">
        <v>69</v>
      </c>
      <c r="N14" t="s">
        <v>70</v>
      </c>
      <c r="O14" t="s">
        <v>112</v>
      </c>
      <c r="Y14" t="s">
        <v>107</v>
      </c>
      <c r="Z14" t="s">
        <v>108</v>
      </c>
      <c r="AA14" t="s">
        <v>109</v>
      </c>
      <c r="AC14">
        <v>2000</v>
      </c>
      <c r="AD14">
        <v>12</v>
      </c>
      <c r="AE14">
        <v>18</v>
      </c>
      <c r="AF14">
        <v>2000</v>
      </c>
      <c r="AG14">
        <v>12</v>
      </c>
      <c r="AH14">
        <v>19</v>
      </c>
      <c r="AK14">
        <v>41000</v>
      </c>
      <c r="AM14">
        <v>41000</v>
      </c>
      <c r="AT14">
        <v>63.549547343100798</v>
      </c>
      <c r="AU14" t="s">
        <v>86</v>
      </c>
      <c r="AV14" t="s">
        <v>110</v>
      </c>
      <c r="AX14" t="s">
        <v>111</v>
      </c>
    </row>
    <row r="15" spans="1:50" x14ac:dyDescent="0.2">
      <c r="A15" t="s">
        <v>102</v>
      </c>
      <c r="B15" t="s">
        <v>62</v>
      </c>
      <c r="C15" t="s">
        <v>103</v>
      </c>
      <c r="E15" t="s">
        <v>64</v>
      </c>
      <c r="F15" t="s">
        <v>93</v>
      </c>
      <c r="G15" t="s">
        <v>104</v>
      </c>
      <c r="H15" t="s">
        <v>105</v>
      </c>
      <c r="J15" t="s">
        <v>106</v>
      </c>
      <c r="K15" t="s">
        <v>67</v>
      </c>
      <c r="L15" t="s">
        <v>68</v>
      </c>
      <c r="M15" t="s">
        <v>69</v>
      </c>
      <c r="N15" t="s">
        <v>70</v>
      </c>
      <c r="O15" t="s">
        <v>113</v>
      </c>
      <c r="Y15" t="s">
        <v>107</v>
      </c>
      <c r="Z15" t="s">
        <v>108</v>
      </c>
      <c r="AA15" t="s">
        <v>109</v>
      </c>
      <c r="AC15">
        <v>2000</v>
      </c>
      <c r="AD15">
        <v>12</v>
      </c>
      <c r="AE15">
        <v>18</v>
      </c>
      <c r="AF15">
        <v>2000</v>
      </c>
      <c r="AG15">
        <v>12</v>
      </c>
      <c r="AH15">
        <v>19</v>
      </c>
      <c r="AK15">
        <v>41000</v>
      </c>
      <c r="AM15">
        <v>41000</v>
      </c>
      <c r="AT15">
        <v>63.549547343100798</v>
      </c>
      <c r="AU15" t="s">
        <v>86</v>
      </c>
      <c r="AV15" t="s">
        <v>110</v>
      </c>
      <c r="AX15" t="s">
        <v>111</v>
      </c>
    </row>
    <row r="16" spans="1:50" x14ac:dyDescent="0.2">
      <c r="A16" t="s">
        <v>114</v>
      </c>
      <c r="B16" t="s">
        <v>62</v>
      </c>
      <c r="C16" t="s">
        <v>115</v>
      </c>
      <c r="E16" t="s">
        <v>64</v>
      </c>
      <c r="F16" t="s">
        <v>65</v>
      </c>
      <c r="G16" t="s">
        <v>66</v>
      </c>
      <c r="H16" t="s">
        <v>116</v>
      </c>
      <c r="K16" t="s">
        <v>67</v>
      </c>
      <c r="L16" t="s">
        <v>68</v>
      </c>
      <c r="M16" t="s">
        <v>69</v>
      </c>
      <c r="N16" t="s">
        <v>70</v>
      </c>
      <c r="O16" t="s">
        <v>117</v>
      </c>
      <c r="X16" t="s">
        <v>73</v>
      </c>
      <c r="AC16">
        <v>2000</v>
      </c>
      <c r="AD16">
        <v>5</v>
      </c>
      <c r="AE16">
        <v>13</v>
      </c>
      <c r="AF16">
        <v>2000</v>
      </c>
      <c r="AG16">
        <v>5</v>
      </c>
      <c r="AH16">
        <v>13</v>
      </c>
      <c r="AI16">
        <v>14</v>
      </c>
      <c r="AT16">
        <v>63.549547343100798</v>
      </c>
      <c r="AU16" t="s">
        <v>86</v>
      </c>
      <c r="AV16" t="s">
        <v>118</v>
      </c>
      <c r="AX16" t="s">
        <v>119</v>
      </c>
    </row>
    <row r="17" spans="1:50" x14ac:dyDescent="0.2">
      <c r="A17" t="s">
        <v>114</v>
      </c>
      <c r="B17" t="s">
        <v>62</v>
      </c>
      <c r="C17" t="s">
        <v>115</v>
      </c>
      <c r="E17" t="s">
        <v>64</v>
      </c>
      <c r="F17" t="s">
        <v>65</v>
      </c>
      <c r="G17" t="s">
        <v>66</v>
      </c>
      <c r="H17" t="s">
        <v>116</v>
      </c>
      <c r="K17" t="s">
        <v>67</v>
      </c>
      <c r="L17" t="s">
        <v>68</v>
      </c>
      <c r="M17" t="s">
        <v>69</v>
      </c>
      <c r="N17" t="s">
        <v>70</v>
      </c>
      <c r="O17" t="s">
        <v>120</v>
      </c>
      <c r="X17" t="s">
        <v>73</v>
      </c>
      <c r="AC17">
        <v>2000</v>
      </c>
      <c r="AD17">
        <v>5</v>
      </c>
      <c r="AE17">
        <v>13</v>
      </c>
      <c r="AF17">
        <v>2000</v>
      </c>
      <c r="AG17">
        <v>5</v>
      </c>
      <c r="AH17">
        <v>13</v>
      </c>
      <c r="AI17">
        <v>14</v>
      </c>
      <c r="AT17">
        <v>63.549547343100798</v>
      </c>
      <c r="AU17" t="s">
        <v>86</v>
      </c>
      <c r="AV17" t="s">
        <v>118</v>
      </c>
      <c r="AX17" t="s">
        <v>119</v>
      </c>
    </row>
    <row r="18" spans="1:50" x14ac:dyDescent="0.2">
      <c r="A18" t="s">
        <v>114</v>
      </c>
      <c r="B18" t="s">
        <v>62</v>
      </c>
      <c r="C18" t="s">
        <v>115</v>
      </c>
      <c r="E18" t="s">
        <v>64</v>
      </c>
      <c r="F18" t="s">
        <v>65</v>
      </c>
      <c r="G18" t="s">
        <v>66</v>
      </c>
      <c r="H18" t="s">
        <v>116</v>
      </c>
      <c r="K18" t="s">
        <v>67</v>
      </c>
      <c r="L18" t="s">
        <v>68</v>
      </c>
      <c r="M18" t="s">
        <v>69</v>
      </c>
      <c r="N18" t="s">
        <v>70</v>
      </c>
      <c r="O18" t="s">
        <v>84</v>
      </c>
      <c r="X18" t="s">
        <v>73</v>
      </c>
      <c r="AC18">
        <v>2000</v>
      </c>
      <c r="AD18">
        <v>5</v>
      </c>
      <c r="AE18">
        <v>13</v>
      </c>
      <c r="AF18">
        <v>2000</v>
      </c>
      <c r="AG18">
        <v>5</v>
      </c>
      <c r="AH18">
        <v>13</v>
      </c>
      <c r="AI18">
        <v>14</v>
      </c>
      <c r="AT18">
        <v>63.549547343100798</v>
      </c>
      <c r="AU18" t="s">
        <v>86</v>
      </c>
      <c r="AV18" t="s">
        <v>118</v>
      </c>
      <c r="AX18" t="s">
        <v>119</v>
      </c>
    </row>
    <row r="19" spans="1:50" x14ac:dyDescent="0.2">
      <c r="A19" t="s">
        <v>114</v>
      </c>
      <c r="B19" t="s">
        <v>62</v>
      </c>
      <c r="C19" t="s">
        <v>115</v>
      </c>
      <c r="E19" t="s">
        <v>64</v>
      </c>
      <c r="F19" t="s">
        <v>65</v>
      </c>
      <c r="G19" t="s">
        <v>66</v>
      </c>
      <c r="H19" t="s">
        <v>116</v>
      </c>
      <c r="K19" t="s">
        <v>67</v>
      </c>
      <c r="L19" t="s">
        <v>68</v>
      </c>
      <c r="M19" t="s">
        <v>69</v>
      </c>
      <c r="N19" t="s">
        <v>70</v>
      </c>
      <c r="O19" t="s">
        <v>121</v>
      </c>
      <c r="X19" t="s">
        <v>73</v>
      </c>
      <c r="AC19">
        <v>2000</v>
      </c>
      <c r="AD19">
        <v>5</v>
      </c>
      <c r="AE19">
        <v>13</v>
      </c>
      <c r="AF19">
        <v>2000</v>
      </c>
      <c r="AG19">
        <v>5</v>
      </c>
      <c r="AH19">
        <v>13</v>
      </c>
      <c r="AI19">
        <v>14</v>
      </c>
      <c r="AT19">
        <v>63.549547343100798</v>
      </c>
      <c r="AU19" t="s">
        <v>86</v>
      </c>
      <c r="AV19" t="s">
        <v>118</v>
      </c>
      <c r="AX19" t="s">
        <v>119</v>
      </c>
    </row>
    <row r="20" spans="1:50" x14ac:dyDescent="0.2">
      <c r="A20" t="s">
        <v>114</v>
      </c>
      <c r="B20" t="s">
        <v>62</v>
      </c>
      <c r="C20" t="s">
        <v>115</v>
      </c>
      <c r="E20" t="s">
        <v>64</v>
      </c>
      <c r="F20" t="s">
        <v>65</v>
      </c>
      <c r="G20" t="s">
        <v>66</v>
      </c>
      <c r="H20" t="s">
        <v>116</v>
      </c>
      <c r="K20" t="s">
        <v>67</v>
      </c>
      <c r="L20" t="s">
        <v>68</v>
      </c>
      <c r="M20" t="s">
        <v>69</v>
      </c>
      <c r="N20" t="s">
        <v>70</v>
      </c>
      <c r="O20" t="s">
        <v>122</v>
      </c>
      <c r="X20" t="s">
        <v>73</v>
      </c>
      <c r="AC20">
        <v>2000</v>
      </c>
      <c r="AD20">
        <v>5</v>
      </c>
      <c r="AE20">
        <v>13</v>
      </c>
      <c r="AF20">
        <v>2000</v>
      </c>
      <c r="AG20">
        <v>5</v>
      </c>
      <c r="AH20">
        <v>13</v>
      </c>
      <c r="AI20">
        <v>14</v>
      </c>
      <c r="AT20">
        <v>63.549547343100798</v>
      </c>
      <c r="AU20" t="s">
        <v>86</v>
      </c>
      <c r="AV20" t="s">
        <v>118</v>
      </c>
      <c r="AX20" t="s">
        <v>119</v>
      </c>
    </row>
    <row r="21" spans="1:50" x14ac:dyDescent="0.2">
      <c r="A21" t="s">
        <v>123</v>
      </c>
      <c r="B21" t="s">
        <v>62</v>
      </c>
      <c r="C21" t="s">
        <v>124</v>
      </c>
      <c r="E21" t="s">
        <v>64</v>
      </c>
      <c r="F21" t="s">
        <v>79</v>
      </c>
      <c r="G21" t="s">
        <v>80</v>
      </c>
      <c r="H21" t="s">
        <v>125</v>
      </c>
      <c r="J21" t="s">
        <v>126</v>
      </c>
      <c r="K21" t="s">
        <v>67</v>
      </c>
      <c r="L21" t="s">
        <v>68</v>
      </c>
      <c r="M21" t="s">
        <v>69</v>
      </c>
      <c r="N21" t="s">
        <v>70</v>
      </c>
      <c r="O21" t="s">
        <v>112</v>
      </c>
      <c r="W21">
        <v>150</v>
      </c>
      <c r="X21" t="s">
        <v>85</v>
      </c>
      <c r="AC21">
        <v>2000</v>
      </c>
      <c r="AD21">
        <v>9</v>
      </c>
      <c r="AE21">
        <v>29</v>
      </c>
      <c r="AF21">
        <v>2000</v>
      </c>
      <c r="AG21">
        <v>10</v>
      </c>
      <c r="AH21">
        <v>3</v>
      </c>
      <c r="AI21">
        <v>23</v>
      </c>
      <c r="AK21">
        <v>30000</v>
      </c>
      <c r="AM21">
        <v>30000</v>
      </c>
      <c r="AR21">
        <v>1000</v>
      </c>
      <c r="AS21">
        <v>1574</v>
      </c>
      <c r="AT21">
        <v>63.549547343100798</v>
      </c>
      <c r="AU21" t="s">
        <v>86</v>
      </c>
      <c r="AV21" t="s">
        <v>127</v>
      </c>
      <c r="AX21" t="s">
        <v>128</v>
      </c>
    </row>
    <row r="22" spans="1:50" x14ac:dyDescent="0.2">
      <c r="A22" t="s">
        <v>123</v>
      </c>
      <c r="B22" t="s">
        <v>62</v>
      </c>
      <c r="C22" t="s">
        <v>124</v>
      </c>
      <c r="E22" t="s">
        <v>64</v>
      </c>
      <c r="F22" t="s">
        <v>79</v>
      </c>
      <c r="G22" t="s">
        <v>80</v>
      </c>
      <c r="H22" t="s">
        <v>125</v>
      </c>
      <c r="J22" t="s">
        <v>126</v>
      </c>
      <c r="K22" t="s">
        <v>67</v>
      </c>
      <c r="L22" t="s">
        <v>68</v>
      </c>
      <c r="M22" t="s">
        <v>69</v>
      </c>
      <c r="N22" t="s">
        <v>70</v>
      </c>
      <c r="O22" t="s">
        <v>129</v>
      </c>
      <c r="W22">
        <v>150</v>
      </c>
      <c r="X22" t="s">
        <v>85</v>
      </c>
      <c r="AC22">
        <v>2000</v>
      </c>
      <c r="AD22">
        <v>9</v>
      </c>
      <c r="AE22">
        <v>29</v>
      </c>
      <c r="AF22">
        <v>2000</v>
      </c>
      <c r="AG22">
        <v>10</v>
      </c>
      <c r="AH22">
        <v>3</v>
      </c>
      <c r="AI22">
        <v>23</v>
      </c>
      <c r="AK22">
        <v>30000</v>
      </c>
      <c r="AM22">
        <v>30000</v>
      </c>
      <c r="AR22">
        <v>1000</v>
      </c>
      <c r="AS22">
        <v>1574</v>
      </c>
      <c r="AT22">
        <v>63.549547343100798</v>
      </c>
      <c r="AU22" t="s">
        <v>86</v>
      </c>
      <c r="AV22" t="s">
        <v>127</v>
      </c>
      <c r="AX22" t="s">
        <v>128</v>
      </c>
    </row>
    <row r="23" spans="1:50" x14ac:dyDescent="0.2">
      <c r="A23" t="s">
        <v>123</v>
      </c>
      <c r="B23" t="s">
        <v>62</v>
      </c>
      <c r="C23" t="s">
        <v>124</v>
      </c>
      <c r="E23" t="s">
        <v>64</v>
      </c>
      <c r="F23" t="s">
        <v>79</v>
      </c>
      <c r="G23" t="s">
        <v>80</v>
      </c>
      <c r="H23" t="s">
        <v>125</v>
      </c>
      <c r="J23" t="s">
        <v>126</v>
      </c>
      <c r="K23" t="s">
        <v>67</v>
      </c>
      <c r="L23" t="s">
        <v>68</v>
      </c>
      <c r="M23" t="s">
        <v>69</v>
      </c>
      <c r="N23" t="s">
        <v>70</v>
      </c>
      <c r="O23" t="s">
        <v>130</v>
      </c>
      <c r="W23">
        <v>150</v>
      </c>
      <c r="X23" t="s">
        <v>85</v>
      </c>
      <c r="AC23">
        <v>2000</v>
      </c>
      <c r="AD23">
        <v>9</v>
      </c>
      <c r="AE23">
        <v>29</v>
      </c>
      <c r="AF23">
        <v>2000</v>
      </c>
      <c r="AG23">
        <v>10</v>
      </c>
      <c r="AH23">
        <v>3</v>
      </c>
      <c r="AI23">
        <v>23</v>
      </c>
      <c r="AK23">
        <v>30000</v>
      </c>
      <c r="AM23">
        <v>30000</v>
      </c>
      <c r="AR23">
        <v>1000</v>
      </c>
      <c r="AS23">
        <v>1574</v>
      </c>
      <c r="AT23">
        <v>63.549547343100798</v>
      </c>
      <c r="AU23" t="s">
        <v>86</v>
      </c>
      <c r="AV23" t="s">
        <v>127</v>
      </c>
      <c r="AX23" t="s">
        <v>128</v>
      </c>
    </row>
    <row r="24" spans="1:50" x14ac:dyDescent="0.2">
      <c r="A24" t="s">
        <v>123</v>
      </c>
      <c r="B24" t="s">
        <v>62</v>
      </c>
      <c r="C24" t="s">
        <v>124</v>
      </c>
      <c r="E24" t="s">
        <v>64</v>
      </c>
      <c r="F24" t="s">
        <v>79</v>
      </c>
      <c r="G24" t="s">
        <v>80</v>
      </c>
      <c r="H24" t="s">
        <v>125</v>
      </c>
      <c r="J24" t="s">
        <v>126</v>
      </c>
      <c r="K24" t="s">
        <v>67</v>
      </c>
      <c r="L24" t="s">
        <v>68</v>
      </c>
      <c r="M24" t="s">
        <v>69</v>
      </c>
      <c r="N24" t="s">
        <v>70</v>
      </c>
      <c r="O24" t="s">
        <v>131</v>
      </c>
      <c r="W24">
        <v>150</v>
      </c>
      <c r="X24" t="s">
        <v>85</v>
      </c>
      <c r="AC24">
        <v>2000</v>
      </c>
      <c r="AD24">
        <v>9</v>
      </c>
      <c r="AE24">
        <v>29</v>
      </c>
      <c r="AF24">
        <v>2000</v>
      </c>
      <c r="AG24">
        <v>10</v>
      </c>
      <c r="AH24">
        <v>3</v>
      </c>
      <c r="AI24">
        <v>23</v>
      </c>
      <c r="AK24">
        <v>30000</v>
      </c>
      <c r="AM24">
        <v>30000</v>
      </c>
      <c r="AR24">
        <v>1000</v>
      </c>
      <c r="AS24">
        <v>1574</v>
      </c>
      <c r="AT24">
        <v>63.549547343100798</v>
      </c>
      <c r="AU24" t="s">
        <v>86</v>
      </c>
      <c r="AV24" t="s">
        <v>127</v>
      </c>
      <c r="AX24" t="s">
        <v>128</v>
      </c>
    </row>
    <row r="25" spans="1:50" x14ac:dyDescent="0.2">
      <c r="A25" t="s">
        <v>123</v>
      </c>
      <c r="B25" t="s">
        <v>62</v>
      </c>
      <c r="C25" t="s">
        <v>124</v>
      </c>
      <c r="E25" t="s">
        <v>64</v>
      </c>
      <c r="F25" t="s">
        <v>79</v>
      </c>
      <c r="G25" t="s">
        <v>80</v>
      </c>
      <c r="H25" t="s">
        <v>125</v>
      </c>
      <c r="J25" t="s">
        <v>126</v>
      </c>
      <c r="K25" t="s">
        <v>67</v>
      </c>
      <c r="L25" t="s">
        <v>68</v>
      </c>
      <c r="M25" t="s">
        <v>69</v>
      </c>
      <c r="N25" t="s">
        <v>70</v>
      </c>
      <c r="O25" t="s">
        <v>120</v>
      </c>
      <c r="W25">
        <v>150</v>
      </c>
      <c r="X25" t="s">
        <v>85</v>
      </c>
      <c r="AC25">
        <v>2000</v>
      </c>
      <c r="AD25">
        <v>9</v>
      </c>
      <c r="AE25">
        <v>29</v>
      </c>
      <c r="AF25">
        <v>2000</v>
      </c>
      <c r="AG25">
        <v>10</v>
      </c>
      <c r="AH25">
        <v>3</v>
      </c>
      <c r="AI25">
        <v>23</v>
      </c>
      <c r="AK25">
        <v>30000</v>
      </c>
      <c r="AM25">
        <v>30000</v>
      </c>
      <c r="AR25">
        <v>1000</v>
      </c>
      <c r="AS25">
        <v>1574</v>
      </c>
      <c r="AT25">
        <v>63.549547343100798</v>
      </c>
      <c r="AU25" t="s">
        <v>86</v>
      </c>
      <c r="AV25" t="s">
        <v>127</v>
      </c>
      <c r="AX25" t="s">
        <v>128</v>
      </c>
    </row>
    <row r="26" spans="1:50" x14ac:dyDescent="0.2">
      <c r="A26" t="s">
        <v>123</v>
      </c>
      <c r="B26" t="s">
        <v>62</v>
      </c>
      <c r="C26" t="s">
        <v>124</v>
      </c>
      <c r="E26" t="s">
        <v>64</v>
      </c>
      <c r="F26" t="s">
        <v>79</v>
      </c>
      <c r="G26" t="s">
        <v>80</v>
      </c>
      <c r="H26" t="s">
        <v>125</v>
      </c>
      <c r="J26" t="s">
        <v>126</v>
      </c>
      <c r="K26" t="s">
        <v>67</v>
      </c>
      <c r="L26" t="s">
        <v>68</v>
      </c>
      <c r="M26" t="s">
        <v>69</v>
      </c>
      <c r="N26" t="s">
        <v>70</v>
      </c>
      <c r="O26" t="s">
        <v>84</v>
      </c>
      <c r="W26">
        <v>150</v>
      </c>
      <c r="X26" t="s">
        <v>85</v>
      </c>
      <c r="AC26">
        <v>2000</v>
      </c>
      <c r="AD26">
        <v>9</v>
      </c>
      <c r="AE26">
        <v>29</v>
      </c>
      <c r="AF26">
        <v>2000</v>
      </c>
      <c r="AG26">
        <v>10</v>
      </c>
      <c r="AH26">
        <v>3</v>
      </c>
      <c r="AI26">
        <v>23</v>
      </c>
      <c r="AK26">
        <v>30000</v>
      </c>
      <c r="AM26">
        <v>30000</v>
      </c>
      <c r="AR26">
        <v>1000</v>
      </c>
      <c r="AS26">
        <v>1574</v>
      </c>
      <c r="AT26">
        <v>63.549547343100798</v>
      </c>
      <c r="AU26" t="s">
        <v>86</v>
      </c>
      <c r="AV26" t="s">
        <v>127</v>
      </c>
      <c r="AX26" t="s">
        <v>128</v>
      </c>
    </row>
    <row r="27" spans="1:50" x14ac:dyDescent="0.2">
      <c r="A27" t="s">
        <v>123</v>
      </c>
      <c r="B27" t="s">
        <v>62</v>
      </c>
      <c r="C27" t="s">
        <v>124</v>
      </c>
      <c r="E27" t="s">
        <v>64</v>
      </c>
      <c r="F27" t="s">
        <v>79</v>
      </c>
      <c r="G27" t="s">
        <v>80</v>
      </c>
      <c r="H27" t="s">
        <v>125</v>
      </c>
      <c r="J27" t="s">
        <v>126</v>
      </c>
      <c r="K27" t="s">
        <v>67</v>
      </c>
      <c r="L27" t="s">
        <v>68</v>
      </c>
      <c r="M27" t="s">
        <v>69</v>
      </c>
      <c r="N27" t="s">
        <v>70</v>
      </c>
      <c r="O27" t="s">
        <v>132</v>
      </c>
      <c r="W27">
        <v>150</v>
      </c>
      <c r="X27" t="s">
        <v>85</v>
      </c>
      <c r="AC27">
        <v>2000</v>
      </c>
      <c r="AD27">
        <v>9</v>
      </c>
      <c r="AE27">
        <v>29</v>
      </c>
      <c r="AF27">
        <v>2000</v>
      </c>
      <c r="AG27">
        <v>10</v>
      </c>
      <c r="AH27">
        <v>3</v>
      </c>
      <c r="AI27">
        <v>23</v>
      </c>
      <c r="AK27">
        <v>30000</v>
      </c>
      <c r="AM27">
        <v>30000</v>
      </c>
      <c r="AR27">
        <v>1000</v>
      </c>
      <c r="AS27">
        <v>1574</v>
      </c>
      <c r="AT27">
        <v>63.549547343100798</v>
      </c>
      <c r="AU27" t="s">
        <v>86</v>
      </c>
      <c r="AV27" t="s">
        <v>127</v>
      </c>
      <c r="AX27" t="s">
        <v>128</v>
      </c>
    </row>
    <row r="28" spans="1:50" x14ac:dyDescent="0.2">
      <c r="A28" t="s">
        <v>123</v>
      </c>
      <c r="B28" t="s">
        <v>62</v>
      </c>
      <c r="C28" t="s">
        <v>124</v>
      </c>
      <c r="E28" t="s">
        <v>64</v>
      </c>
      <c r="F28" t="s">
        <v>79</v>
      </c>
      <c r="G28" t="s">
        <v>80</v>
      </c>
      <c r="H28" t="s">
        <v>125</v>
      </c>
      <c r="J28" t="s">
        <v>126</v>
      </c>
      <c r="K28" t="s">
        <v>67</v>
      </c>
      <c r="L28" t="s">
        <v>68</v>
      </c>
      <c r="M28" t="s">
        <v>69</v>
      </c>
      <c r="N28" t="s">
        <v>70</v>
      </c>
      <c r="O28" t="s">
        <v>121</v>
      </c>
      <c r="W28">
        <v>150</v>
      </c>
      <c r="X28" t="s">
        <v>85</v>
      </c>
      <c r="AC28">
        <v>2000</v>
      </c>
      <c r="AD28">
        <v>9</v>
      </c>
      <c r="AE28">
        <v>29</v>
      </c>
      <c r="AF28">
        <v>2000</v>
      </c>
      <c r="AG28">
        <v>10</v>
      </c>
      <c r="AH28">
        <v>3</v>
      </c>
      <c r="AI28">
        <v>23</v>
      </c>
      <c r="AK28">
        <v>30000</v>
      </c>
      <c r="AM28">
        <v>30000</v>
      </c>
      <c r="AR28">
        <v>1000</v>
      </c>
      <c r="AS28">
        <v>1574</v>
      </c>
      <c r="AT28">
        <v>63.549547343100798</v>
      </c>
      <c r="AU28" t="s">
        <v>86</v>
      </c>
      <c r="AV28" t="s">
        <v>127</v>
      </c>
      <c r="AX28" t="s">
        <v>128</v>
      </c>
    </row>
    <row r="29" spans="1:50" x14ac:dyDescent="0.2">
      <c r="A29" t="s">
        <v>123</v>
      </c>
      <c r="B29" t="s">
        <v>62</v>
      </c>
      <c r="C29" t="s">
        <v>124</v>
      </c>
      <c r="E29" t="s">
        <v>64</v>
      </c>
      <c r="F29" t="s">
        <v>79</v>
      </c>
      <c r="G29" t="s">
        <v>80</v>
      </c>
      <c r="H29" t="s">
        <v>125</v>
      </c>
      <c r="J29" t="s">
        <v>126</v>
      </c>
      <c r="K29" t="s">
        <v>67</v>
      </c>
      <c r="L29" t="s">
        <v>68</v>
      </c>
      <c r="M29" t="s">
        <v>69</v>
      </c>
      <c r="N29" t="s">
        <v>70</v>
      </c>
      <c r="O29" t="s">
        <v>133</v>
      </c>
      <c r="W29">
        <v>150</v>
      </c>
      <c r="X29" t="s">
        <v>85</v>
      </c>
      <c r="AC29">
        <v>2000</v>
      </c>
      <c r="AD29">
        <v>9</v>
      </c>
      <c r="AE29">
        <v>29</v>
      </c>
      <c r="AF29">
        <v>2000</v>
      </c>
      <c r="AG29">
        <v>10</v>
      </c>
      <c r="AH29">
        <v>3</v>
      </c>
      <c r="AI29">
        <v>23</v>
      </c>
      <c r="AK29">
        <v>30000</v>
      </c>
      <c r="AM29">
        <v>30000</v>
      </c>
      <c r="AR29">
        <v>1000</v>
      </c>
      <c r="AS29">
        <v>1574</v>
      </c>
      <c r="AT29">
        <v>63.549547343100798</v>
      </c>
      <c r="AU29" t="s">
        <v>86</v>
      </c>
      <c r="AV29" t="s">
        <v>127</v>
      </c>
      <c r="AX29" t="s">
        <v>128</v>
      </c>
    </row>
    <row r="30" spans="1:50" x14ac:dyDescent="0.2">
      <c r="A30" t="s">
        <v>134</v>
      </c>
      <c r="B30" t="s">
        <v>62</v>
      </c>
      <c r="C30" t="s">
        <v>135</v>
      </c>
      <c r="E30" t="s">
        <v>64</v>
      </c>
      <c r="F30" t="s">
        <v>79</v>
      </c>
      <c r="G30" t="s">
        <v>136</v>
      </c>
      <c r="H30" t="s">
        <v>137</v>
      </c>
      <c r="K30" t="s">
        <v>67</v>
      </c>
      <c r="L30" t="s">
        <v>68</v>
      </c>
      <c r="M30" t="s">
        <v>69</v>
      </c>
      <c r="N30" t="s">
        <v>70</v>
      </c>
      <c r="O30" t="s">
        <v>138</v>
      </c>
      <c r="X30" t="s">
        <v>139</v>
      </c>
      <c r="AC30">
        <v>2000</v>
      </c>
      <c r="AD30">
        <v>10</v>
      </c>
      <c r="AF30">
        <v>2000</v>
      </c>
      <c r="AG30">
        <v>10</v>
      </c>
      <c r="AI30">
        <v>66</v>
      </c>
      <c r="AT30">
        <v>63.549547343100798</v>
      </c>
      <c r="AU30" t="s">
        <v>86</v>
      </c>
      <c r="AV30" t="s">
        <v>140</v>
      </c>
      <c r="AX30" t="s">
        <v>141</v>
      </c>
    </row>
    <row r="31" spans="1:50" x14ac:dyDescent="0.2">
      <c r="A31" t="s">
        <v>142</v>
      </c>
      <c r="B31" t="s">
        <v>62</v>
      </c>
      <c r="C31" t="s">
        <v>143</v>
      </c>
      <c r="E31" t="s">
        <v>64</v>
      </c>
      <c r="F31" t="s">
        <v>65</v>
      </c>
      <c r="G31" t="s">
        <v>66</v>
      </c>
      <c r="K31" t="s">
        <v>67</v>
      </c>
      <c r="L31" t="s">
        <v>68</v>
      </c>
      <c r="M31" t="s">
        <v>69</v>
      </c>
      <c r="N31" t="s">
        <v>70</v>
      </c>
      <c r="O31" t="s">
        <v>144</v>
      </c>
      <c r="X31" t="s">
        <v>73</v>
      </c>
      <c r="AC31">
        <v>2000</v>
      </c>
      <c r="AD31">
        <v>5</v>
      </c>
      <c r="AE31">
        <v>30</v>
      </c>
      <c r="AF31">
        <v>2000</v>
      </c>
      <c r="AG31">
        <v>5</v>
      </c>
      <c r="AH31">
        <v>30</v>
      </c>
      <c r="AI31">
        <v>5</v>
      </c>
      <c r="AK31">
        <v>2000</v>
      </c>
      <c r="AM31">
        <v>2000</v>
      </c>
      <c r="AT31">
        <v>63.549547343100798</v>
      </c>
      <c r="AU31" t="s">
        <v>74</v>
      </c>
      <c r="AW31" t="s">
        <v>145</v>
      </c>
      <c r="AX31" t="s">
        <v>146</v>
      </c>
    </row>
    <row r="32" spans="1:50" x14ac:dyDescent="0.2">
      <c r="A32" t="s">
        <v>147</v>
      </c>
      <c r="B32" t="s">
        <v>148</v>
      </c>
      <c r="C32" t="s">
        <v>149</v>
      </c>
      <c r="E32" t="s">
        <v>64</v>
      </c>
      <c r="F32" t="s">
        <v>65</v>
      </c>
      <c r="G32" t="s">
        <v>66</v>
      </c>
      <c r="H32" t="s">
        <v>116</v>
      </c>
      <c r="K32" t="s">
        <v>67</v>
      </c>
      <c r="L32" t="s">
        <v>68</v>
      </c>
      <c r="M32" t="s">
        <v>69</v>
      </c>
      <c r="N32" t="s">
        <v>70</v>
      </c>
      <c r="O32" t="s">
        <v>150</v>
      </c>
      <c r="P32" t="s">
        <v>151</v>
      </c>
      <c r="X32" t="s">
        <v>73</v>
      </c>
      <c r="AC32">
        <v>2001</v>
      </c>
      <c r="AD32">
        <v>9</v>
      </c>
      <c r="AE32">
        <v>18</v>
      </c>
      <c r="AF32">
        <v>2001</v>
      </c>
      <c r="AG32">
        <v>9</v>
      </c>
      <c r="AH32">
        <v>21</v>
      </c>
      <c r="AI32">
        <v>21</v>
      </c>
      <c r="AT32">
        <v>65.345558714191995</v>
      </c>
      <c r="AU32" t="s">
        <v>74</v>
      </c>
      <c r="AW32" t="s">
        <v>152</v>
      </c>
      <c r="AX32" t="s">
        <v>153</v>
      </c>
    </row>
    <row r="33" spans="1:50" x14ac:dyDescent="0.2">
      <c r="A33" t="s">
        <v>154</v>
      </c>
      <c r="B33" t="s">
        <v>148</v>
      </c>
      <c r="C33" t="s">
        <v>155</v>
      </c>
      <c r="E33" t="s">
        <v>64</v>
      </c>
      <c r="F33" t="s">
        <v>79</v>
      </c>
      <c r="G33" t="s">
        <v>80</v>
      </c>
      <c r="H33" t="s">
        <v>125</v>
      </c>
      <c r="J33" t="s">
        <v>156</v>
      </c>
      <c r="K33" t="s">
        <v>67</v>
      </c>
      <c r="L33" t="s">
        <v>68</v>
      </c>
      <c r="M33" t="s">
        <v>69</v>
      </c>
      <c r="N33" t="s">
        <v>70</v>
      </c>
      <c r="O33" t="s">
        <v>157</v>
      </c>
      <c r="X33" t="s">
        <v>85</v>
      </c>
      <c r="AC33">
        <v>2001</v>
      </c>
      <c r="AD33">
        <v>7</v>
      </c>
      <c r="AE33">
        <v>25</v>
      </c>
      <c r="AF33">
        <v>2001</v>
      </c>
      <c r="AG33">
        <v>7</v>
      </c>
      <c r="AH33">
        <v>25</v>
      </c>
      <c r="AK33">
        <v>100</v>
      </c>
      <c r="AM33">
        <v>100</v>
      </c>
      <c r="AT33">
        <v>65.345558714191995</v>
      </c>
      <c r="AU33" t="s">
        <v>86</v>
      </c>
      <c r="AV33" t="s">
        <v>158</v>
      </c>
      <c r="AX33" t="s">
        <v>159</v>
      </c>
    </row>
    <row r="34" spans="1:50" x14ac:dyDescent="0.2">
      <c r="A34" t="s">
        <v>154</v>
      </c>
      <c r="B34" t="s">
        <v>148</v>
      </c>
      <c r="C34" t="s">
        <v>155</v>
      </c>
      <c r="E34" t="s">
        <v>64</v>
      </c>
      <c r="F34" t="s">
        <v>79</v>
      </c>
      <c r="G34" t="s">
        <v>80</v>
      </c>
      <c r="H34" t="s">
        <v>125</v>
      </c>
      <c r="J34" t="s">
        <v>156</v>
      </c>
      <c r="K34" t="s">
        <v>67</v>
      </c>
      <c r="L34" t="s">
        <v>68</v>
      </c>
      <c r="M34" t="s">
        <v>69</v>
      </c>
      <c r="N34" t="s">
        <v>70</v>
      </c>
      <c r="O34" t="s">
        <v>160</v>
      </c>
      <c r="X34" t="s">
        <v>85</v>
      </c>
      <c r="AC34">
        <v>2001</v>
      </c>
      <c r="AD34">
        <v>7</v>
      </c>
      <c r="AE34">
        <v>25</v>
      </c>
      <c r="AF34">
        <v>2001</v>
      </c>
      <c r="AG34">
        <v>7</v>
      </c>
      <c r="AH34">
        <v>25</v>
      </c>
      <c r="AK34">
        <v>100</v>
      </c>
      <c r="AM34">
        <v>100</v>
      </c>
      <c r="AT34">
        <v>65.345558714191995</v>
      </c>
      <c r="AU34" t="s">
        <v>86</v>
      </c>
      <c r="AV34" t="s">
        <v>158</v>
      </c>
      <c r="AX34" t="s">
        <v>159</v>
      </c>
    </row>
    <row r="35" spans="1:50" x14ac:dyDescent="0.2">
      <c r="A35" t="s">
        <v>161</v>
      </c>
      <c r="B35" t="s">
        <v>148</v>
      </c>
      <c r="C35" t="s">
        <v>162</v>
      </c>
      <c r="E35" t="s">
        <v>64</v>
      </c>
      <c r="F35" t="s">
        <v>79</v>
      </c>
      <c r="G35" t="s">
        <v>80</v>
      </c>
      <c r="H35" t="s">
        <v>125</v>
      </c>
      <c r="J35" t="s">
        <v>163</v>
      </c>
      <c r="K35" t="s">
        <v>67</v>
      </c>
      <c r="L35" t="s">
        <v>68</v>
      </c>
      <c r="M35" t="s">
        <v>69</v>
      </c>
      <c r="N35" t="s">
        <v>70</v>
      </c>
      <c r="O35" t="s">
        <v>164</v>
      </c>
      <c r="U35" t="s">
        <v>165</v>
      </c>
      <c r="W35">
        <v>120</v>
      </c>
      <c r="X35" t="s">
        <v>85</v>
      </c>
      <c r="AC35">
        <v>2001</v>
      </c>
      <c r="AD35">
        <v>9</v>
      </c>
      <c r="AE35">
        <v>24</v>
      </c>
      <c r="AF35">
        <v>2001</v>
      </c>
      <c r="AG35">
        <v>10</v>
      </c>
      <c r="AH35">
        <v>2</v>
      </c>
      <c r="AI35">
        <v>3</v>
      </c>
      <c r="AK35">
        <v>3000</v>
      </c>
      <c r="AL35">
        <v>800</v>
      </c>
      <c r="AM35">
        <v>3800</v>
      </c>
      <c r="AP35">
        <v>150000</v>
      </c>
      <c r="AQ35">
        <v>229549</v>
      </c>
      <c r="AR35">
        <v>400000</v>
      </c>
      <c r="AS35">
        <v>612130</v>
      </c>
      <c r="AT35">
        <v>65.345558714191995</v>
      </c>
      <c r="AU35" t="s">
        <v>86</v>
      </c>
      <c r="AV35" t="s">
        <v>166</v>
      </c>
      <c r="AX35" t="s">
        <v>167</v>
      </c>
    </row>
    <row r="36" spans="1:50" x14ac:dyDescent="0.2">
      <c r="A36" t="s">
        <v>168</v>
      </c>
      <c r="B36" t="s">
        <v>148</v>
      </c>
      <c r="C36" t="s">
        <v>169</v>
      </c>
      <c r="E36" t="s">
        <v>64</v>
      </c>
      <c r="F36" t="s">
        <v>79</v>
      </c>
      <c r="G36" t="s">
        <v>80</v>
      </c>
      <c r="H36" t="s">
        <v>125</v>
      </c>
      <c r="J36" t="s">
        <v>170</v>
      </c>
      <c r="K36" t="s">
        <v>67</v>
      </c>
      <c r="L36" t="s">
        <v>68</v>
      </c>
      <c r="M36" t="s">
        <v>69</v>
      </c>
      <c r="N36" t="s">
        <v>70</v>
      </c>
      <c r="O36" t="s">
        <v>171</v>
      </c>
      <c r="X36" t="s">
        <v>85</v>
      </c>
      <c r="AC36">
        <v>2001</v>
      </c>
      <c r="AD36">
        <v>10</v>
      </c>
      <c r="AE36">
        <v>4</v>
      </c>
      <c r="AF36">
        <v>2001</v>
      </c>
      <c r="AG36">
        <v>10</v>
      </c>
      <c r="AH36">
        <v>9</v>
      </c>
      <c r="AI36">
        <v>2</v>
      </c>
      <c r="AR36">
        <v>1000</v>
      </c>
      <c r="AS36">
        <v>1530</v>
      </c>
      <c r="AT36">
        <v>65.345558714191995</v>
      </c>
      <c r="AU36" t="s">
        <v>86</v>
      </c>
      <c r="AV36" t="s">
        <v>172</v>
      </c>
      <c r="AX36" t="s">
        <v>173</v>
      </c>
    </row>
    <row r="37" spans="1:50" x14ac:dyDescent="0.2">
      <c r="A37" t="s">
        <v>174</v>
      </c>
      <c r="B37" t="s">
        <v>148</v>
      </c>
      <c r="C37" t="s">
        <v>175</v>
      </c>
      <c r="E37" t="s">
        <v>64</v>
      </c>
      <c r="F37" t="s">
        <v>79</v>
      </c>
      <c r="G37" t="s">
        <v>80</v>
      </c>
      <c r="H37" t="s">
        <v>125</v>
      </c>
      <c r="J37" t="s">
        <v>176</v>
      </c>
      <c r="K37" t="s">
        <v>67</v>
      </c>
      <c r="L37" t="s">
        <v>68</v>
      </c>
      <c r="M37" t="s">
        <v>69</v>
      </c>
      <c r="N37" t="s">
        <v>70</v>
      </c>
      <c r="O37" t="s">
        <v>177</v>
      </c>
      <c r="X37" t="s">
        <v>85</v>
      </c>
      <c r="AC37">
        <v>2001</v>
      </c>
      <c r="AD37">
        <v>10</v>
      </c>
      <c r="AE37">
        <v>3</v>
      </c>
      <c r="AF37">
        <v>2001</v>
      </c>
      <c r="AG37">
        <v>10</v>
      </c>
      <c r="AH37">
        <v>3</v>
      </c>
      <c r="AT37">
        <v>65.345558714191995</v>
      </c>
      <c r="AU37" t="s">
        <v>86</v>
      </c>
      <c r="AV37" t="s">
        <v>178</v>
      </c>
      <c r="AX37" t="s">
        <v>179</v>
      </c>
    </row>
    <row r="38" spans="1:50" x14ac:dyDescent="0.2">
      <c r="A38" t="s">
        <v>174</v>
      </c>
      <c r="B38" t="s">
        <v>148</v>
      </c>
      <c r="C38" t="s">
        <v>175</v>
      </c>
      <c r="E38" t="s">
        <v>64</v>
      </c>
      <c r="F38" t="s">
        <v>79</v>
      </c>
      <c r="G38" t="s">
        <v>80</v>
      </c>
      <c r="H38" t="s">
        <v>125</v>
      </c>
      <c r="J38" t="s">
        <v>176</v>
      </c>
      <c r="K38" t="s">
        <v>67</v>
      </c>
      <c r="L38" t="s">
        <v>68</v>
      </c>
      <c r="M38" t="s">
        <v>69</v>
      </c>
      <c r="N38" t="s">
        <v>70</v>
      </c>
      <c r="O38" t="s">
        <v>180</v>
      </c>
      <c r="X38" t="s">
        <v>85</v>
      </c>
      <c r="AC38">
        <v>2001</v>
      </c>
      <c r="AD38">
        <v>10</v>
      </c>
      <c r="AE38">
        <v>3</v>
      </c>
      <c r="AF38">
        <v>2001</v>
      </c>
      <c r="AG38">
        <v>10</v>
      </c>
      <c r="AH38">
        <v>3</v>
      </c>
      <c r="AT38">
        <v>65.345558714191995</v>
      </c>
      <c r="AU38" t="s">
        <v>86</v>
      </c>
      <c r="AV38" t="s">
        <v>178</v>
      </c>
      <c r="AX38" t="s">
        <v>179</v>
      </c>
    </row>
    <row r="39" spans="1:50" x14ac:dyDescent="0.2">
      <c r="A39" t="s">
        <v>174</v>
      </c>
      <c r="B39" t="s">
        <v>148</v>
      </c>
      <c r="C39" t="s">
        <v>175</v>
      </c>
      <c r="E39" t="s">
        <v>64</v>
      </c>
      <c r="F39" t="s">
        <v>79</v>
      </c>
      <c r="G39" t="s">
        <v>80</v>
      </c>
      <c r="H39" t="s">
        <v>125</v>
      </c>
      <c r="J39" t="s">
        <v>176</v>
      </c>
      <c r="K39" t="s">
        <v>67</v>
      </c>
      <c r="L39" t="s">
        <v>68</v>
      </c>
      <c r="M39" t="s">
        <v>69</v>
      </c>
      <c r="N39" t="s">
        <v>70</v>
      </c>
      <c r="O39" t="s">
        <v>181</v>
      </c>
      <c r="X39" t="s">
        <v>85</v>
      </c>
      <c r="AC39">
        <v>2001</v>
      </c>
      <c r="AD39">
        <v>10</v>
      </c>
      <c r="AE39">
        <v>3</v>
      </c>
      <c r="AF39">
        <v>2001</v>
      </c>
      <c r="AG39">
        <v>10</v>
      </c>
      <c r="AH39">
        <v>3</v>
      </c>
      <c r="AT39">
        <v>65.345558714191995</v>
      </c>
      <c r="AU39" t="s">
        <v>86</v>
      </c>
      <c r="AV39" t="s">
        <v>178</v>
      </c>
      <c r="AX39" t="s">
        <v>179</v>
      </c>
    </row>
    <row r="40" spans="1:50" x14ac:dyDescent="0.2">
      <c r="A40" t="s">
        <v>174</v>
      </c>
      <c r="B40" t="s">
        <v>148</v>
      </c>
      <c r="C40" t="s">
        <v>175</v>
      </c>
      <c r="E40" t="s">
        <v>64</v>
      </c>
      <c r="F40" t="s">
        <v>79</v>
      </c>
      <c r="G40" t="s">
        <v>80</v>
      </c>
      <c r="H40" t="s">
        <v>125</v>
      </c>
      <c r="J40" t="s">
        <v>176</v>
      </c>
      <c r="K40" t="s">
        <v>67</v>
      </c>
      <c r="L40" t="s">
        <v>68</v>
      </c>
      <c r="M40" t="s">
        <v>69</v>
      </c>
      <c r="N40" t="s">
        <v>70</v>
      </c>
      <c r="O40" t="s">
        <v>182</v>
      </c>
      <c r="X40" t="s">
        <v>85</v>
      </c>
      <c r="AC40">
        <v>2001</v>
      </c>
      <c r="AD40">
        <v>10</v>
      </c>
      <c r="AE40">
        <v>3</v>
      </c>
      <c r="AF40">
        <v>2001</v>
      </c>
      <c r="AG40">
        <v>10</v>
      </c>
      <c r="AH40">
        <v>3</v>
      </c>
      <c r="AT40">
        <v>65.345558714191995</v>
      </c>
      <c r="AU40" t="s">
        <v>86</v>
      </c>
      <c r="AV40" t="s">
        <v>178</v>
      </c>
      <c r="AX40" t="s">
        <v>179</v>
      </c>
    </row>
    <row r="41" spans="1:50" x14ac:dyDescent="0.2">
      <c r="A41" t="s">
        <v>174</v>
      </c>
      <c r="B41" t="s">
        <v>148</v>
      </c>
      <c r="C41" t="s">
        <v>175</v>
      </c>
      <c r="E41" t="s">
        <v>64</v>
      </c>
      <c r="F41" t="s">
        <v>79</v>
      </c>
      <c r="G41" t="s">
        <v>80</v>
      </c>
      <c r="H41" t="s">
        <v>125</v>
      </c>
      <c r="J41" t="s">
        <v>176</v>
      </c>
      <c r="K41" t="s">
        <v>67</v>
      </c>
      <c r="L41" t="s">
        <v>68</v>
      </c>
      <c r="M41" t="s">
        <v>69</v>
      </c>
      <c r="N41" t="s">
        <v>70</v>
      </c>
      <c r="O41" t="s">
        <v>183</v>
      </c>
      <c r="X41" t="s">
        <v>85</v>
      </c>
      <c r="AC41">
        <v>2001</v>
      </c>
      <c r="AD41">
        <v>10</v>
      </c>
      <c r="AE41">
        <v>3</v>
      </c>
      <c r="AF41">
        <v>2001</v>
      </c>
      <c r="AG41">
        <v>10</v>
      </c>
      <c r="AH41">
        <v>3</v>
      </c>
      <c r="AT41">
        <v>65.345558714191995</v>
      </c>
      <c r="AU41" t="s">
        <v>86</v>
      </c>
      <c r="AV41" t="s">
        <v>178</v>
      </c>
      <c r="AX41" t="s">
        <v>179</v>
      </c>
    </row>
    <row r="42" spans="1:50" x14ac:dyDescent="0.2">
      <c r="A42" t="s">
        <v>184</v>
      </c>
      <c r="B42" t="s">
        <v>148</v>
      </c>
      <c r="C42" t="s">
        <v>185</v>
      </c>
      <c r="E42" t="s">
        <v>64</v>
      </c>
      <c r="F42" t="s">
        <v>79</v>
      </c>
      <c r="G42" t="s">
        <v>80</v>
      </c>
      <c r="H42" t="s">
        <v>125</v>
      </c>
      <c r="J42" t="s">
        <v>186</v>
      </c>
      <c r="K42" t="s">
        <v>67</v>
      </c>
      <c r="L42" t="s">
        <v>68</v>
      </c>
      <c r="M42" t="s">
        <v>69</v>
      </c>
      <c r="N42" t="s">
        <v>70</v>
      </c>
      <c r="O42" t="s">
        <v>187</v>
      </c>
      <c r="W42">
        <v>100</v>
      </c>
      <c r="X42" t="s">
        <v>85</v>
      </c>
      <c r="AC42">
        <v>2001</v>
      </c>
      <c r="AD42">
        <v>8</v>
      </c>
      <c r="AE42">
        <v>21</v>
      </c>
      <c r="AF42">
        <v>2001</v>
      </c>
      <c r="AG42">
        <v>8</v>
      </c>
      <c r="AH42">
        <v>21</v>
      </c>
      <c r="AK42">
        <v>2500</v>
      </c>
      <c r="AM42">
        <v>2500</v>
      </c>
      <c r="AT42">
        <v>65.345558714191995</v>
      </c>
      <c r="AU42" t="s">
        <v>86</v>
      </c>
      <c r="AV42" t="s">
        <v>188</v>
      </c>
      <c r="AX42" t="s">
        <v>189</v>
      </c>
    </row>
    <row r="43" spans="1:50" x14ac:dyDescent="0.2">
      <c r="A43" t="s">
        <v>190</v>
      </c>
      <c r="B43" t="s">
        <v>191</v>
      </c>
      <c r="C43" t="s">
        <v>192</v>
      </c>
      <c r="E43" t="s">
        <v>64</v>
      </c>
      <c r="F43" t="s">
        <v>93</v>
      </c>
      <c r="G43" t="s">
        <v>104</v>
      </c>
      <c r="H43" t="s">
        <v>105</v>
      </c>
      <c r="J43" t="s">
        <v>177</v>
      </c>
      <c r="K43" t="s">
        <v>67</v>
      </c>
      <c r="L43" t="s">
        <v>68</v>
      </c>
      <c r="M43" t="s">
        <v>69</v>
      </c>
      <c r="N43" t="s">
        <v>70</v>
      </c>
      <c r="O43" t="s">
        <v>193</v>
      </c>
      <c r="Y43" t="s">
        <v>194</v>
      </c>
      <c r="Z43" t="s">
        <v>195</v>
      </c>
      <c r="AC43">
        <v>2002</v>
      </c>
      <c r="AD43">
        <v>2</v>
      </c>
      <c r="AE43">
        <v>6</v>
      </c>
      <c r="AF43">
        <v>2002</v>
      </c>
      <c r="AG43">
        <v>2</v>
      </c>
      <c r="AH43">
        <v>6</v>
      </c>
      <c r="AK43">
        <v>300</v>
      </c>
      <c r="AM43">
        <v>300</v>
      </c>
      <c r="AT43">
        <v>66.381963699978201</v>
      </c>
      <c r="AU43" t="s">
        <v>74</v>
      </c>
      <c r="AW43" t="s">
        <v>196</v>
      </c>
      <c r="AX43" t="s">
        <v>197</v>
      </c>
    </row>
    <row r="44" spans="1:50" x14ac:dyDescent="0.2">
      <c r="A44" t="s">
        <v>198</v>
      </c>
      <c r="B44" t="s">
        <v>191</v>
      </c>
      <c r="C44" t="s">
        <v>199</v>
      </c>
      <c r="E44" t="s">
        <v>64</v>
      </c>
      <c r="F44" t="s">
        <v>65</v>
      </c>
      <c r="G44" t="s">
        <v>66</v>
      </c>
      <c r="H44" t="s">
        <v>116</v>
      </c>
      <c r="K44" t="s">
        <v>67</v>
      </c>
      <c r="L44" t="s">
        <v>68</v>
      </c>
      <c r="M44" t="s">
        <v>69</v>
      </c>
      <c r="N44" t="s">
        <v>70</v>
      </c>
      <c r="O44" t="s">
        <v>200</v>
      </c>
      <c r="P44" t="s">
        <v>201</v>
      </c>
      <c r="W44">
        <v>1000</v>
      </c>
      <c r="X44" t="s">
        <v>73</v>
      </c>
      <c r="AC44">
        <v>2002</v>
      </c>
      <c r="AD44">
        <v>8</v>
      </c>
      <c r="AE44">
        <v>15</v>
      </c>
      <c r="AF44">
        <v>2002</v>
      </c>
      <c r="AG44">
        <v>8</v>
      </c>
      <c r="AH44">
        <v>17</v>
      </c>
      <c r="AI44">
        <v>27</v>
      </c>
      <c r="AK44">
        <v>7000</v>
      </c>
      <c r="AM44">
        <v>7000</v>
      </c>
      <c r="AT44">
        <v>66.381963699978201</v>
      </c>
      <c r="AU44" t="s">
        <v>202</v>
      </c>
      <c r="AV44" t="s">
        <v>203</v>
      </c>
      <c r="AW44" t="s">
        <v>204</v>
      </c>
      <c r="AX44" t="s">
        <v>205</v>
      </c>
    </row>
    <row r="45" spans="1:50" x14ac:dyDescent="0.2">
      <c r="A45" t="s">
        <v>198</v>
      </c>
      <c r="B45" t="s">
        <v>191</v>
      </c>
      <c r="C45" t="s">
        <v>199</v>
      </c>
      <c r="E45" t="s">
        <v>64</v>
      </c>
      <c r="F45" t="s">
        <v>65</v>
      </c>
      <c r="G45" t="s">
        <v>66</v>
      </c>
      <c r="H45" t="s">
        <v>116</v>
      </c>
      <c r="K45" t="s">
        <v>67</v>
      </c>
      <c r="L45" t="s">
        <v>68</v>
      </c>
      <c r="M45" t="s">
        <v>69</v>
      </c>
      <c r="N45" t="s">
        <v>70</v>
      </c>
      <c r="O45" t="s">
        <v>206</v>
      </c>
      <c r="P45" t="s">
        <v>201</v>
      </c>
      <c r="W45">
        <v>1000</v>
      </c>
      <c r="X45" t="s">
        <v>73</v>
      </c>
      <c r="AC45">
        <v>2002</v>
      </c>
      <c r="AD45">
        <v>8</v>
      </c>
      <c r="AE45">
        <v>15</v>
      </c>
      <c r="AF45">
        <v>2002</v>
      </c>
      <c r="AG45">
        <v>8</v>
      </c>
      <c r="AH45">
        <v>17</v>
      </c>
      <c r="AI45">
        <v>27</v>
      </c>
      <c r="AK45">
        <v>7000</v>
      </c>
      <c r="AM45">
        <v>7000</v>
      </c>
      <c r="AT45">
        <v>66.381963699978201</v>
      </c>
      <c r="AU45" t="s">
        <v>202</v>
      </c>
      <c r="AV45" t="s">
        <v>203</v>
      </c>
      <c r="AW45" t="s">
        <v>204</v>
      </c>
      <c r="AX45" t="s">
        <v>205</v>
      </c>
    </row>
    <row r="46" spans="1:50" x14ac:dyDescent="0.2">
      <c r="A46" t="s">
        <v>198</v>
      </c>
      <c r="B46" t="s">
        <v>191</v>
      </c>
      <c r="C46" t="s">
        <v>199</v>
      </c>
      <c r="E46" t="s">
        <v>64</v>
      </c>
      <c r="F46" t="s">
        <v>65</v>
      </c>
      <c r="G46" t="s">
        <v>66</v>
      </c>
      <c r="H46" t="s">
        <v>116</v>
      </c>
      <c r="K46" t="s">
        <v>67</v>
      </c>
      <c r="L46" t="s">
        <v>68</v>
      </c>
      <c r="M46" t="s">
        <v>69</v>
      </c>
      <c r="N46" t="s">
        <v>70</v>
      </c>
      <c r="O46" t="s">
        <v>207</v>
      </c>
      <c r="P46" t="s">
        <v>201</v>
      </c>
      <c r="W46">
        <v>1000</v>
      </c>
      <c r="X46" t="s">
        <v>73</v>
      </c>
      <c r="AC46">
        <v>2002</v>
      </c>
      <c r="AD46">
        <v>8</v>
      </c>
      <c r="AE46">
        <v>15</v>
      </c>
      <c r="AF46">
        <v>2002</v>
      </c>
      <c r="AG46">
        <v>8</v>
      </c>
      <c r="AH46">
        <v>17</v>
      </c>
      <c r="AI46">
        <v>27</v>
      </c>
      <c r="AK46">
        <v>7000</v>
      </c>
      <c r="AM46">
        <v>7000</v>
      </c>
      <c r="AT46">
        <v>66.381963699978201</v>
      </c>
      <c r="AU46" t="s">
        <v>202</v>
      </c>
      <c r="AV46" t="s">
        <v>203</v>
      </c>
      <c r="AW46" t="s">
        <v>204</v>
      </c>
      <c r="AX46" t="s">
        <v>205</v>
      </c>
    </row>
    <row r="47" spans="1:50" x14ac:dyDescent="0.2">
      <c r="A47" t="s">
        <v>198</v>
      </c>
      <c r="B47" t="s">
        <v>191</v>
      </c>
      <c r="C47" t="s">
        <v>199</v>
      </c>
      <c r="E47" t="s">
        <v>64</v>
      </c>
      <c r="F47" t="s">
        <v>65</v>
      </c>
      <c r="G47" t="s">
        <v>66</v>
      </c>
      <c r="H47" t="s">
        <v>116</v>
      </c>
      <c r="K47" t="s">
        <v>67</v>
      </c>
      <c r="L47" t="s">
        <v>68</v>
      </c>
      <c r="M47" t="s">
        <v>69</v>
      </c>
      <c r="N47" t="s">
        <v>70</v>
      </c>
      <c r="O47" t="s">
        <v>208</v>
      </c>
      <c r="P47" t="s">
        <v>201</v>
      </c>
      <c r="W47">
        <v>1000</v>
      </c>
      <c r="X47" t="s">
        <v>73</v>
      </c>
      <c r="AC47">
        <v>2002</v>
      </c>
      <c r="AD47">
        <v>8</v>
      </c>
      <c r="AE47">
        <v>15</v>
      </c>
      <c r="AF47">
        <v>2002</v>
      </c>
      <c r="AG47">
        <v>8</v>
      </c>
      <c r="AH47">
        <v>17</v>
      </c>
      <c r="AI47">
        <v>27</v>
      </c>
      <c r="AK47">
        <v>7000</v>
      </c>
      <c r="AM47">
        <v>7000</v>
      </c>
      <c r="AT47">
        <v>66.381963699978201</v>
      </c>
      <c r="AU47" t="s">
        <v>202</v>
      </c>
      <c r="AV47" t="s">
        <v>203</v>
      </c>
      <c r="AW47" t="s">
        <v>204</v>
      </c>
      <c r="AX47" t="s">
        <v>205</v>
      </c>
    </row>
    <row r="48" spans="1:50" x14ac:dyDescent="0.2">
      <c r="A48" t="s">
        <v>198</v>
      </c>
      <c r="B48" t="s">
        <v>191</v>
      </c>
      <c r="C48" t="s">
        <v>199</v>
      </c>
      <c r="E48" t="s">
        <v>64</v>
      </c>
      <c r="F48" t="s">
        <v>65</v>
      </c>
      <c r="G48" t="s">
        <v>66</v>
      </c>
      <c r="H48" t="s">
        <v>116</v>
      </c>
      <c r="K48" t="s">
        <v>67</v>
      </c>
      <c r="L48" t="s">
        <v>68</v>
      </c>
      <c r="M48" t="s">
        <v>69</v>
      </c>
      <c r="N48" t="s">
        <v>70</v>
      </c>
      <c r="O48" t="s">
        <v>209</v>
      </c>
      <c r="P48" t="s">
        <v>201</v>
      </c>
      <c r="W48">
        <v>1000</v>
      </c>
      <c r="X48" t="s">
        <v>73</v>
      </c>
      <c r="AC48">
        <v>2002</v>
      </c>
      <c r="AD48">
        <v>8</v>
      </c>
      <c r="AE48">
        <v>15</v>
      </c>
      <c r="AF48">
        <v>2002</v>
      </c>
      <c r="AG48">
        <v>8</v>
      </c>
      <c r="AH48">
        <v>17</v>
      </c>
      <c r="AI48">
        <v>27</v>
      </c>
      <c r="AK48">
        <v>7000</v>
      </c>
      <c r="AM48">
        <v>7000</v>
      </c>
      <c r="AT48">
        <v>66.381963699978201</v>
      </c>
      <c r="AU48" t="s">
        <v>202</v>
      </c>
      <c r="AV48" t="s">
        <v>203</v>
      </c>
      <c r="AW48" t="s">
        <v>204</v>
      </c>
      <c r="AX48" t="s">
        <v>205</v>
      </c>
    </row>
    <row r="49" spans="1:50" x14ac:dyDescent="0.2">
      <c r="A49" t="s">
        <v>210</v>
      </c>
      <c r="B49" t="s">
        <v>191</v>
      </c>
      <c r="C49" t="s">
        <v>211</v>
      </c>
      <c r="E49" t="s">
        <v>64</v>
      </c>
      <c r="F49" t="s">
        <v>65</v>
      </c>
      <c r="G49" t="s">
        <v>66</v>
      </c>
      <c r="H49" t="s">
        <v>212</v>
      </c>
      <c r="K49" t="s">
        <v>67</v>
      </c>
      <c r="L49" t="s">
        <v>68</v>
      </c>
      <c r="M49" t="s">
        <v>69</v>
      </c>
      <c r="N49" t="s">
        <v>70</v>
      </c>
      <c r="O49" t="s">
        <v>213</v>
      </c>
      <c r="P49" t="s">
        <v>214</v>
      </c>
      <c r="W49">
        <v>35140</v>
      </c>
      <c r="X49" t="s">
        <v>73</v>
      </c>
      <c r="AB49" t="s">
        <v>215</v>
      </c>
      <c r="AC49">
        <v>2002</v>
      </c>
      <c r="AD49">
        <v>9</v>
      </c>
      <c r="AE49">
        <v>17</v>
      </c>
      <c r="AF49">
        <v>2002</v>
      </c>
      <c r="AG49">
        <v>9</v>
      </c>
      <c r="AH49">
        <v>21</v>
      </c>
      <c r="AI49">
        <v>10</v>
      </c>
      <c r="AT49">
        <v>66.381963699978201</v>
      </c>
      <c r="AU49" t="s">
        <v>86</v>
      </c>
      <c r="AV49" t="s">
        <v>216</v>
      </c>
      <c r="AX49" t="s">
        <v>217</v>
      </c>
    </row>
    <row r="50" spans="1:50" x14ac:dyDescent="0.2">
      <c r="A50" t="s">
        <v>210</v>
      </c>
      <c r="B50" t="s">
        <v>191</v>
      </c>
      <c r="C50" t="s">
        <v>211</v>
      </c>
      <c r="E50" t="s">
        <v>64</v>
      </c>
      <c r="F50" t="s">
        <v>65</v>
      </c>
      <c r="G50" t="s">
        <v>66</v>
      </c>
      <c r="H50" t="s">
        <v>212</v>
      </c>
      <c r="K50" t="s">
        <v>67</v>
      </c>
      <c r="L50" t="s">
        <v>68</v>
      </c>
      <c r="M50" t="s">
        <v>69</v>
      </c>
      <c r="N50" t="s">
        <v>70</v>
      </c>
      <c r="O50" t="s">
        <v>133</v>
      </c>
      <c r="P50" t="s">
        <v>214</v>
      </c>
      <c r="W50">
        <v>35140</v>
      </c>
      <c r="X50" t="s">
        <v>73</v>
      </c>
      <c r="AB50" t="s">
        <v>215</v>
      </c>
      <c r="AC50">
        <v>2002</v>
      </c>
      <c r="AD50">
        <v>9</v>
      </c>
      <c r="AE50">
        <v>17</v>
      </c>
      <c r="AF50">
        <v>2002</v>
      </c>
      <c r="AG50">
        <v>9</v>
      </c>
      <c r="AH50">
        <v>21</v>
      </c>
      <c r="AI50">
        <v>10</v>
      </c>
      <c r="AT50">
        <v>66.381963699978201</v>
      </c>
      <c r="AU50" t="s">
        <v>86</v>
      </c>
      <c r="AV50" t="s">
        <v>216</v>
      </c>
      <c r="AX50" t="s">
        <v>217</v>
      </c>
    </row>
    <row r="51" spans="1:50" x14ac:dyDescent="0.2">
      <c r="A51" t="s">
        <v>218</v>
      </c>
      <c r="B51" t="s">
        <v>191</v>
      </c>
      <c r="C51" t="s">
        <v>219</v>
      </c>
      <c r="E51" t="s">
        <v>64</v>
      </c>
      <c r="F51" t="s">
        <v>79</v>
      </c>
      <c r="G51" t="s">
        <v>80</v>
      </c>
      <c r="H51" t="s">
        <v>125</v>
      </c>
      <c r="J51" t="s">
        <v>220</v>
      </c>
      <c r="K51" t="s">
        <v>67</v>
      </c>
      <c r="L51" t="s">
        <v>68</v>
      </c>
      <c r="M51" t="s">
        <v>69</v>
      </c>
      <c r="N51" t="s">
        <v>70</v>
      </c>
      <c r="O51" t="s">
        <v>129</v>
      </c>
      <c r="S51" t="s">
        <v>165</v>
      </c>
      <c r="W51">
        <v>180</v>
      </c>
      <c r="X51" t="s">
        <v>85</v>
      </c>
      <c r="AC51">
        <v>2002</v>
      </c>
      <c r="AD51">
        <v>9</v>
      </c>
      <c r="AE51">
        <v>20</v>
      </c>
      <c r="AF51">
        <v>2002</v>
      </c>
      <c r="AG51">
        <v>9</v>
      </c>
      <c r="AH51">
        <v>20</v>
      </c>
      <c r="AI51">
        <v>13</v>
      </c>
      <c r="AJ51">
        <v>30</v>
      </c>
      <c r="AK51">
        <v>500000</v>
      </c>
      <c r="AM51">
        <v>500030</v>
      </c>
      <c r="AP51">
        <v>280000</v>
      </c>
      <c r="AQ51">
        <v>421801</v>
      </c>
      <c r="AR51">
        <v>640000</v>
      </c>
      <c r="AS51">
        <v>964117</v>
      </c>
      <c r="AT51">
        <v>66.381963699978201</v>
      </c>
      <c r="AU51" t="s">
        <v>86</v>
      </c>
      <c r="AV51" t="s">
        <v>221</v>
      </c>
      <c r="AX51" t="s">
        <v>222</v>
      </c>
    </row>
    <row r="52" spans="1:50" x14ac:dyDescent="0.2">
      <c r="A52" t="s">
        <v>218</v>
      </c>
      <c r="B52" t="s">
        <v>191</v>
      </c>
      <c r="C52" t="s">
        <v>219</v>
      </c>
      <c r="E52" t="s">
        <v>64</v>
      </c>
      <c r="F52" t="s">
        <v>79</v>
      </c>
      <c r="G52" t="s">
        <v>80</v>
      </c>
      <c r="H52" t="s">
        <v>125</v>
      </c>
      <c r="J52" t="s">
        <v>220</v>
      </c>
      <c r="K52" t="s">
        <v>67</v>
      </c>
      <c r="L52" t="s">
        <v>68</v>
      </c>
      <c r="M52" t="s">
        <v>69</v>
      </c>
      <c r="N52" t="s">
        <v>70</v>
      </c>
      <c r="O52" t="s">
        <v>130</v>
      </c>
      <c r="S52" t="s">
        <v>165</v>
      </c>
      <c r="W52">
        <v>180</v>
      </c>
      <c r="X52" t="s">
        <v>85</v>
      </c>
      <c r="AC52">
        <v>2002</v>
      </c>
      <c r="AD52">
        <v>9</v>
      </c>
      <c r="AE52">
        <v>20</v>
      </c>
      <c r="AF52">
        <v>2002</v>
      </c>
      <c r="AG52">
        <v>9</v>
      </c>
      <c r="AH52">
        <v>20</v>
      </c>
      <c r="AI52">
        <v>13</v>
      </c>
      <c r="AJ52">
        <v>30</v>
      </c>
      <c r="AK52">
        <v>500000</v>
      </c>
      <c r="AM52">
        <v>500030</v>
      </c>
      <c r="AP52">
        <v>280000</v>
      </c>
      <c r="AQ52">
        <v>421801</v>
      </c>
      <c r="AR52">
        <v>640000</v>
      </c>
      <c r="AS52">
        <v>964117</v>
      </c>
      <c r="AT52">
        <v>66.381963699978201</v>
      </c>
      <c r="AU52" t="s">
        <v>86</v>
      </c>
      <c r="AV52" t="s">
        <v>221</v>
      </c>
      <c r="AX52" t="s">
        <v>222</v>
      </c>
    </row>
    <row r="53" spans="1:50" x14ac:dyDescent="0.2">
      <c r="A53" t="s">
        <v>218</v>
      </c>
      <c r="B53" t="s">
        <v>191</v>
      </c>
      <c r="C53" t="s">
        <v>219</v>
      </c>
      <c r="E53" t="s">
        <v>64</v>
      </c>
      <c r="F53" t="s">
        <v>79</v>
      </c>
      <c r="G53" t="s">
        <v>80</v>
      </c>
      <c r="H53" t="s">
        <v>125</v>
      </c>
      <c r="J53" t="s">
        <v>220</v>
      </c>
      <c r="K53" t="s">
        <v>67</v>
      </c>
      <c r="L53" t="s">
        <v>68</v>
      </c>
      <c r="M53" t="s">
        <v>69</v>
      </c>
      <c r="N53" t="s">
        <v>70</v>
      </c>
      <c r="O53" t="s">
        <v>223</v>
      </c>
      <c r="S53" t="s">
        <v>165</v>
      </c>
      <c r="W53">
        <v>180</v>
      </c>
      <c r="X53" t="s">
        <v>85</v>
      </c>
      <c r="AC53">
        <v>2002</v>
      </c>
      <c r="AD53">
        <v>9</v>
      </c>
      <c r="AE53">
        <v>20</v>
      </c>
      <c r="AF53">
        <v>2002</v>
      </c>
      <c r="AG53">
        <v>9</v>
      </c>
      <c r="AH53">
        <v>20</v>
      </c>
      <c r="AI53">
        <v>13</v>
      </c>
      <c r="AJ53">
        <v>30</v>
      </c>
      <c r="AK53">
        <v>500000</v>
      </c>
      <c r="AM53">
        <v>500030</v>
      </c>
      <c r="AP53">
        <v>280000</v>
      </c>
      <c r="AQ53">
        <v>421801</v>
      </c>
      <c r="AR53">
        <v>640000</v>
      </c>
      <c r="AS53">
        <v>964117</v>
      </c>
      <c r="AT53">
        <v>66.381963699978201</v>
      </c>
      <c r="AU53" t="s">
        <v>86</v>
      </c>
      <c r="AV53" t="s">
        <v>221</v>
      </c>
      <c r="AX53" t="s">
        <v>222</v>
      </c>
    </row>
    <row r="54" spans="1:50" x14ac:dyDescent="0.2">
      <c r="A54" t="s">
        <v>224</v>
      </c>
      <c r="B54" t="s">
        <v>191</v>
      </c>
      <c r="C54" t="s">
        <v>225</v>
      </c>
      <c r="E54" t="s">
        <v>64</v>
      </c>
      <c r="F54" t="s">
        <v>79</v>
      </c>
      <c r="G54" t="s">
        <v>80</v>
      </c>
      <c r="H54" t="s">
        <v>125</v>
      </c>
      <c r="J54" t="s">
        <v>226</v>
      </c>
      <c r="K54" t="s">
        <v>67</v>
      </c>
      <c r="L54" t="s">
        <v>68</v>
      </c>
      <c r="M54" t="s">
        <v>69</v>
      </c>
      <c r="N54" t="s">
        <v>70</v>
      </c>
      <c r="O54" t="s">
        <v>227</v>
      </c>
      <c r="X54" t="s">
        <v>85</v>
      </c>
      <c r="AC54">
        <v>2002</v>
      </c>
      <c r="AD54">
        <v>9</v>
      </c>
      <c r="AE54">
        <v>25</v>
      </c>
      <c r="AF54">
        <v>2002</v>
      </c>
      <c r="AG54">
        <v>9</v>
      </c>
      <c r="AH54">
        <v>25</v>
      </c>
      <c r="AK54">
        <v>500</v>
      </c>
      <c r="AM54">
        <v>500</v>
      </c>
      <c r="AT54">
        <v>66.381963699978201</v>
      </c>
      <c r="AU54" t="s">
        <v>74</v>
      </c>
      <c r="AW54" t="s">
        <v>228</v>
      </c>
      <c r="AX54" t="s">
        <v>229</v>
      </c>
    </row>
    <row r="55" spans="1:50" x14ac:dyDescent="0.2">
      <c r="A55" t="s">
        <v>230</v>
      </c>
      <c r="B55" t="s">
        <v>191</v>
      </c>
      <c r="C55" t="s">
        <v>231</v>
      </c>
      <c r="E55" t="s">
        <v>64</v>
      </c>
      <c r="F55" t="s">
        <v>79</v>
      </c>
      <c r="G55" t="s">
        <v>80</v>
      </c>
      <c r="H55" t="s">
        <v>125</v>
      </c>
      <c r="J55" t="s">
        <v>232</v>
      </c>
      <c r="K55" t="s">
        <v>67</v>
      </c>
      <c r="L55" t="s">
        <v>68</v>
      </c>
      <c r="M55" t="s">
        <v>69</v>
      </c>
      <c r="N55" t="s">
        <v>70</v>
      </c>
      <c r="O55" t="s">
        <v>182</v>
      </c>
      <c r="V55">
        <v>450</v>
      </c>
      <c r="W55">
        <v>225</v>
      </c>
      <c r="X55" t="s">
        <v>85</v>
      </c>
      <c r="AC55">
        <v>2002</v>
      </c>
      <c r="AD55">
        <v>10</v>
      </c>
      <c r="AE55">
        <v>25</v>
      </c>
      <c r="AF55">
        <v>2002</v>
      </c>
      <c r="AG55">
        <v>10</v>
      </c>
      <c r="AH55">
        <v>26</v>
      </c>
      <c r="AI55">
        <v>3</v>
      </c>
      <c r="AJ55">
        <v>200</v>
      </c>
      <c r="AK55">
        <v>8800</v>
      </c>
      <c r="AM55">
        <v>9000</v>
      </c>
      <c r="AR55">
        <v>200000</v>
      </c>
      <c r="AS55">
        <v>301287</v>
      </c>
      <c r="AT55">
        <v>66.381963699978201</v>
      </c>
      <c r="AU55" t="s">
        <v>86</v>
      </c>
      <c r="AV55" t="s">
        <v>233</v>
      </c>
      <c r="AX55" t="s">
        <v>234</v>
      </c>
    </row>
    <row r="56" spans="1:50" x14ac:dyDescent="0.2">
      <c r="A56" t="s">
        <v>230</v>
      </c>
      <c r="B56" t="s">
        <v>191</v>
      </c>
      <c r="C56" t="s">
        <v>231</v>
      </c>
      <c r="E56" t="s">
        <v>64</v>
      </c>
      <c r="F56" t="s">
        <v>79</v>
      </c>
      <c r="G56" t="s">
        <v>80</v>
      </c>
      <c r="H56" t="s">
        <v>125</v>
      </c>
      <c r="J56" t="s">
        <v>232</v>
      </c>
      <c r="K56" t="s">
        <v>67</v>
      </c>
      <c r="L56" t="s">
        <v>68</v>
      </c>
      <c r="M56" t="s">
        <v>69</v>
      </c>
      <c r="N56" t="s">
        <v>70</v>
      </c>
      <c r="O56" t="s">
        <v>180</v>
      </c>
      <c r="V56">
        <v>450</v>
      </c>
      <c r="W56">
        <v>225</v>
      </c>
      <c r="X56" t="s">
        <v>85</v>
      </c>
      <c r="AC56">
        <v>2002</v>
      </c>
      <c r="AD56">
        <v>10</v>
      </c>
      <c r="AE56">
        <v>25</v>
      </c>
      <c r="AF56">
        <v>2002</v>
      </c>
      <c r="AG56">
        <v>10</v>
      </c>
      <c r="AH56">
        <v>26</v>
      </c>
      <c r="AI56">
        <v>3</v>
      </c>
      <c r="AJ56">
        <v>200</v>
      </c>
      <c r="AK56">
        <v>8800</v>
      </c>
      <c r="AM56">
        <v>9000</v>
      </c>
      <c r="AR56">
        <v>200000</v>
      </c>
      <c r="AS56">
        <v>301287</v>
      </c>
      <c r="AT56">
        <v>66.381963699978201</v>
      </c>
      <c r="AU56" t="s">
        <v>86</v>
      </c>
      <c r="AV56" t="s">
        <v>233</v>
      </c>
      <c r="AX56" t="s">
        <v>234</v>
      </c>
    </row>
    <row r="57" spans="1:50" x14ac:dyDescent="0.2">
      <c r="A57" t="s">
        <v>230</v>
      </c>
      <c r="B57" t="s">
        <v>191</v>
      </c>
      <c r="C57" t="s">
        <v>231</v>
      </c>
      <c r="E57" t="s">
        <v>64</v>
      </c>
      <c r="F57" t="s">
        <v>79</v>
      </c>
      <c r="G57" t="s">
        <v>80</v>
      </c>
      <c r="H57" t="s">
        <v>125</v>
      </c>
      <c r="J57" t="s">
        <v>232</v>
      </c>
      <c r="K57" t="s">
        <v>67</v>
      </c>
      <c r="L57" t="s">
        <v>68</v>
      </c>
      <c r="M57" t="s">
        <v>69</v>
      </c>
      <c r="N57" t="s">
        <v>70</v>
      </c>
      <c r="O57" t="s">
        <v>235</v>
      </c>
      <c r="V57">
        <v>450</v>
      </c>
      <c r="W57">
        <v>225</v>
      </c>
      <c r="X57" t="s">
        <v>85</v>
      </c>
      <c r="AC57">
        <v>2002</v>
      </c>
      <c r="AD57">
        <v>10</v>
      </c>
      <c r="AE57">
        <v>25</v>
      </c>
      <c r="AF57">
        <v>2002</v>
      </c>
      <c r="AG57">
        <v>10</v>
      </c>
      <c r="AH57">
        <v>26</v>
      </c>
      <c r="AI57">
        <v>3</v>
      </c>
      <c r="AJ57">
        <v>200</v>
      </c>
      <c r="AK57">
        <v>8800</v>
      </c>
      <c r="AM57">
        <v>9000</v>
      </c>
      <c r="AR57">
        <v>200000</v>
      </c>
      <c r="AS57">
        <v>301287</v>
      </c>
      <c r="AT57">
        <v>66.381963699978201</v>
      </c>
      <c r="AU57" t="s">
        <v>86</v>
      </c>
      <c r="AV57" t="s">
        <v>233</v>
      </c>
      <c r="AX57" t="s">
        <v>234</v>
      </c>
    </row>
    <row r="58" spans="1:50" x14ac:dyDescent="0.2">
      <c r="A58" t="s">
        <v>230</v>
      </c>
      <c r="B58" t="s">
        <v>191</v>
      </c>
      <c r="C58" t="s">
        <v>231</v>
      </c>
      <c r="E58" t="s">
        <v>64</v>
      </c>
      <c r="F58" t="s">
        <v>79</v>
      </c>
      <c r="G58" t="s">
        <v>80</v>
      </c>
      <c r="H58" t="s">
        <v>125</v>
      </c>
      <c r="J58" t="s">
        <v>232</v>
      </c>
      <c r="K58" t="s">
        <v>67</v>
      </c>
      <c r="L58" t="s">
        <v>68</v>
      </c>
      <c r="M58" t="s">
        <v>69</v>
      </c>
      <c r="N58" t="s">
        <v>70</v>
      </c>
      <c r="O58" t="s">
        <v>236</v>
      </c>
      <c r="V58">
        <v>450</v>
      </c>
      <c r="W58">
        <v>225</v>
      </c>
      <c r="X58" t="s">
        <v>85</v>
      </c>
      <c r="AC58">
        <v>2002</v>
      </c>
      <c r="AD58">
        <v>10</v>
      </c>
      <c r="AE58">
        <v>25</v>
      </c>
      <c r="AF58">
        <v>2002</v>
      </c>
      <c r="AG58">
        <v>10</v>
      </c>
      <c r="AH58">
        <v>26</v>
      </c>
      <c r="AI58">
        <v>3</v>
      </c>
      <c r="AJ58">
        <v>200</v>
      </c>
      <c r="AK58">
        <v>8800</v>
      </c>
      <c r="AM58">
        <v>9000</v>
      </c>
      <c r="AR58">
        <v>200000</v>
      </c>
      <c r="AS58">
        <v>301287</v>
      </c>
      <c r="AT58">
        <v>66.381963699978201</v>
      </c>
      <c r="AU58" t="s">
        <v>86</v>
      </c>
      <c r="AV58" t="s">
        <v>233</v>
      </c>
      <c r="AX58" t="s">
        <v>234</v>
      </c>
    </row>
    <row r="59" spans="1:50" x14ac:dyDescent="0.2">
      <c r="A59" t="s">
        <v>237</v>
      </c>
      <c r="B59" t="s">
        <v>191</v>
      </c>
      <c r="C59" t="s">
        <v>238</v>
      </c>
      <c r="E59" t="s">
        <v>64</v>
      </c>
      <c r="F59" t="s">
        <v>79</v>
      </c>
      <c r="G59" t="s">
        <v>136</v>
      </c>
      <c r="H59" t="s">
        <v>137</v>
      </c>
      <c r="K59" t="s">
        <v>67</v>
      </c>
      <c r="L59" t="s">
        <v>68</v>
      </c>
      <c r="M59" t="s">
        <v>69</v>
      </c>
      <c r="N59" t="s">
        <v>70</v>
      </c>
      <c r="O59" t="s">
        <v>239</v>
      </c>
      <c r="W59">
        <v>-10</v>
      </c>
      <c r="X59" t="s">
        <v>139</v>
      </c>
      <c r="AC59">
        <v>2002</v>
      </c>
      <c r="AD59">
        <v>12</v>
      </c>
      <c r="AE59">
        <v>24</v>
      </c>
      <c r="AF59">
        <v>2002</v>
      </c>
      <c r="AG59">
        <v>12</v>
      </c>
      <c r="AH59">
        <v>24</v>
      </c>
      <c r="AI59">
        <v>50</v>
      </c>
      <c r="AT59">
        <v>66.381963699978201</v>
      </c>
      <c r="AU59" t="s">
        <v>86</v>
      </c>
      <c r="AV59" t="s">
        <v>240</v>
      </c>
      <c r="AX59" t="s">
        <v>241</v>
      </c>
    </row>
    <row r="60" spans="1:50" x14ac:dyDescent="0.2">
      <c r="A60" t="s">
        <v>237</v>
      </c>
      <c r="B60" t="s">
        <v>191</v>
      </c>
      <c r="C60" t="s">
        <v>238</v>
      </c>
      <c r="E60" t="s">
        <v>64</v>
      </c>
      <c r="F60" t="s">
        <v>79</v>
      </c>
      <c r="G60" t="s">
        <v>136</v>
      </c>
      <c r="H60" t="s">
        <v>137</v>
      </c>
      <c r="K60" t="s">
        <v>67</v>
      </c>
      <c r="L60" t="s">
        <v>68</v>
      </c>
      <c r="M60" t="s">
        <v>69</v>
      </c>
      <c r="N60" t="s">
        <v>70</v>
      </c>
      <c r="O60" t="s">
        <v>242</v>
      </c>
      <c r="W60">
        <v>-10</v>
      </c>
      <c r="X60" t="s">
        <v>139</v>
      </c>
      <c r="AC60">
        <v>2002</v>
      </c>
      <c r="AD60">
        <v>12</v>
      </c>
      <c r="AE60">
        <v>24</v>
      </c>
      <c r="AF60">
        <v>2002</v>
      </c>
      <c r="AG60">
        <v>12</v>
      </c>
      <c r="AH60">
        <v>24</v>
      </c>
      <c r="AI60">
        <v>50</v>
      </c>
      <c r="AT60">
        <v>66.381963699978201</v>
      </c>
      <c r="AU60" t="s">
        <v>86</v>
      </c>
      <c r="AV60" t="s">
        <v>240</v>
      </c>
      <c r="AX60" t="s">
        <v>241</v>
      </c>
    </row>
    <row r="61" spans="1:50" x14ac:dyDescent="0.2">
      <c r="A61" t="s">
        <v>237</v>
      </c>
      <c r="B61" t="s">
        <v>191</v>
      </c>
      <c r="C61" t="s">
        <v>238</v>
      </c>
      <c r="E61" t="s">
        <v>64</v>
      </c>
      <c r="F61" t="s">
        <v>79</v>
      </c>
      <c r="G61" t="s">
        <v>136</v>
      </c>
      <c r="H61" t="s">
        <v>137</v>
      </c>
      <c r="K61" t="s">
        <v>67</v>
      </c>
      <c r="L61" t="s">
        <v>68</v>
      </c>
      <c r="M61" t="s">
        <v>69</v>
      </c>
      <c r="N61" t="s">
        <v>70</v>
      </c>
      <c r="O61" t="s">
        <v>243</v>
      </c>
      <c r="W61">
        <v>-10</v>
      </c>
      <c r="X61" t="s">
        <v>139</v>
      </c>
      <c r="AC61">
        <v>2002</v>
      </c>
      <c r="AD61">
        <v>12</v>
      </c>
      <c r="AE61">
        <v>24</v>
      </c>
      <c r="AF61">
        <v>2002</v>
      </c>
      <c r="AG61">
        <v>12</v>
      </c>
      <c r="AH61">
        <v>24</v>
      </c>
      <c r="AI61">
        <v>50</v>
      </c>
      <c r="AT61">
        <v>66.381963699978201</v>
      </c>
      <c r="AU61" t="s">
        <v>86</v>
      </c>
      <c r="AV61" t="s">
        <v>240</v>
      </c>
      <c r="AX61" t="s">
        <v>241</v>
      </c>
    </row>
    <row r="62" spans="1:50" x14ac:dyDescent="0.2">
      <c r="A62" t="s">
        <v>237</v>
      </c>
      <c r="B62" t="s">
        <v>191</v>
      </c>
      <c r="C62" t="s">
        <v>238</v>
      </c>
      <c r="E62" t="s">
        <v>64</v>
      </c>
      <c r="F62" t="s">
        <v>79</v>
      </c>
      <c r="G62" t="s">
        <v>136</v>
      </c>
      <c r="H62" t="s">
        <v>137</v>
      </c>
      <c r="K62" t="s">
        <v>67</v>
      </c>
      <c r="L62" t="s">
        <v>68</v>
      </c>
      <c r="M62" t="s">
        <v>69</v>
      </c>
      <c r="N62" t="s">
        <v>70</v>
      </c>
      <c r="O62" t="s">
        <v>244</v>
      </c>
      <c r="W62">
        <v>-10</v>
      </c>
      <c r="X62" t="s">
        <v>139</v>
      </c>
      <c r="AC62">
        <v>2002</v>
      </c>
      <c r="AD62">
        <v>12</v>
      </c>
      <c r="AE62">
        <v>24</v>
      </c>
      <c r="AF62">
        <v>2002</v>
      </c>
      <c r="AG62">
        <v>12</v>
      </c>
      <c r="AH62">
        <v>24</v>
      </c>
      <c r="AI62">
        <v>50</v>
      </c>
      <c r="AT62">
        <v>66.381963699978201</v>
      </c>
      <c r="AU62" t="s">
        <v>86</v>
      </c>
      <c r="AV62" t="s">
        <v>240</v>
      </c>
      <c r="AX62" t="s">
        <v>241</v>
      </c>
    </row>
    <row r="63" spans="1:50" x14ac:dyDescent="0.2">
      <c r="A63" t="s">
        <v>245</v>
      </c>
      <c r="B63" t="s">
        <v>191</v>
      </c>
      <c r="C63" t="s">
        <v>246</v>
      </c>
      <c r="E63" t="s">
        <v>64</v>
      </c>
      <c r="F63" t="s">
        <v>247</v>
      </c>
      <c r="G63" t="s">
        <v>248</v>
      </c>
      <c r="H63" t="s">
        <v>248</v>
      </c>
      <c r="K63" t="s">
        <v>67</v>
      </c>
      <c r="L63" t="s">
        <v>68</v>
      </c>
      <c r="M63" t="s">
        <v>69</v>
      </c>
      <c r="N63" t="s">
        <v>70</v>
      </c>
      <c r="O63" t="s">
        <v>243</v>
      </c>
      <c r="X63" t="s">
        <v>73</v>
      </c>
      <c r="AC63">
        <v>2002</v>
      </c>
      <c r="AD63">
        <v>4</v>
      </c>
      <c r="AF63">
        <v>2002</v>
      </c>
      <c r="AR63">
        <v>210000</v>
      </c>
      <c r="AS63">
        <v>316351</v>
      </c>
      <c r="AT63">
        <v>66.381963699978201</v>
      </c>
      <c r="AU63" t="s">
        <v>86</v>
      </c>
      <c r="AV63" t="s">
        <v>249</v>
      </c>
      <c r="AX63" t="s">
        <v>250</v>
      </c>
    </row>
    <row r="64" spans="1:50" x14ac:dyDescent="0.2">
      <c r="A64" t="s">
        <v>245</v>
      </c>
      <c r="B64" t="s">
        <v>191</v>
      </c>
      <c r="C64" t="s">
        <v>246</v>
      </c>
      <c r="E64" t="s">
        <v>64</v>
      </c>
      <c r="F64" t="s">
        <v>247</v>
      </c>
      <c r="G64" t="s">
        <v>248</v>
      </c>
      <c r="H64" t="s">
        <v>248</v>
      </c>
      <c r="K64" t="s">
        <v>67</v>
      </c>
      <c r="L64" t="s">
        <v>68</v>
      </c>
      <c r="M64" t="s">
        <v>69</v>
      </c>
      <c r="N64" t="s">
        <v>70</v>
      </c>
      <c r="O64" t="s">
        <v>251</v>
      </c>
      <c r="X64" t="s">
        <v>73</v>
      </c>
      <c r="AC64">
        <v>2002</v>
      </c>
      <c r="AD64">
        <v>4</v>
      </c>
      <c r="AF64">
        <v>2002</v>
      </c>
      <c r="AR64">
        <v>210000</v>
      </c>
      <c r="AS64">
        <v>316351</v>
      </c>
      <c r="AT64">
        <v>66.381963699978201</v>
      </c>
      <c r="AU64" t="s">
        <v>86</v>
      </c>
      <c r="AV64" t="s">
        <v>249</v>
      </c>
      <c r="AX64" t="s">
        <v>250</v>
      </c>
    </row>
    <row r="65" spans="1:50" x14ac:dyDescent="0.2">
      <c r="A65" t="s">
        <v>245</v>
      </c>
      <c r="B65" t="s">
        <v>191</v>
      </c>
      <c r="C65" t="s">
        <v>246</v>
      </c>
      <c r="E65" t="s">
        <v>64</v>
      </c>
      <c r="F65" t="s">
        <v>247</v>
      </c>
      <c r="G65" t="s">
        <v>248</v>
      </c>
      <c r="H65" t="s">
        <v>248</v>
      </c>
      <c r="K65" t="s">
        <v>67</v>
      </c>
      <c r="L65" t="s">
        <v>68</v>
      </c>
      <c r="M65" t="s">
        <v>69</v>
      </c>
      <c r="N65" t="s">
        <v>70</v>
      </c>
      <c r="O65" t="s">
        <v>252</v>
      </c>
      <c r="X65" t="s">
        <v>73</v>
      </c>
      <c r="AC65">
        <v>2002</v>
      </c>
      <c r="AD65">
        <v>4</v>
      </c>
      <c r="AF65">
        <v>2002</v>
      </c>
      <c r="AR65">
        <v>210000</v>
      </c>
      <c r="AS65">
        <v>316351</v>
      </c>
      <c r="AT65">
        <v>66.381963699978201</v>
      </c>
      <c r="AU65" t="s">
        <v>86</v>
      </c>
      <c r="AV65" t="s">
        <v>249</v>
      </c>
      <c r="AX65" t="s">
        <v>250</v>
      </c>
    </row>
    <row r="66" spans="1:50" x14ac:dyDescent="0.2">
      <c r="A66" t="s">
        <v>245</v>
      </c>
      <c r="B66" t="s">
        <v>191</v>
      </c>
      <c r="C66" t="s">
        <v>246</v>
      </c>
      <c r="E66" t="s">
        <v>64</v>
      </c>
      <c r="F66" t="s">
        <v>247</v>
      </c>
      <c r="G66" t="s">
        <v>248</v>
      </c>
      <c r="H66" t="s">
        <v>248</v>
      </c>
      <c r="K66" t="s">
        <v>67</v>
      </c>
      <c r="L66" t="s">
        <v>68</v>
      </c>
      <c r="M66" t="s">
        <v>69</v>
      </c>
      <c r="N66" t="s">
        <v>70</v>
      </c>
      <c r="O66" t="s">
        <v>120</v>
      </c>
      <c r="X66" t="s">
        <v>73</v>
      </c>
      <c r="AC66">
        <v>2002</v>
      </c>
      <c r="AD66">
        <v>4</v>
      </c>
      <c r="AF66">
        <v>2002</v>
      </c>
      <c r="AR66">
        <v>210000</v>
      </c>
      <c r="AS66">
        <v>316351</v>
      </c>
      <c r="AT66">
        <v>66.381963699978201</v>
      </c>
      <c r="AU66" t="s">
        <v>86</v>
      </c>
      <c r="AV66" t="s">
        <v>249</v>
      </c>
      <c r="AX66" t="s">
        <v>250</v>
      </c>
    </row>
    <row r="67" spans="1:50" x14ac:dyDescent="0.2">
      <c r="A67" t="s">
        <v>245</v>
      </c>
      <c r="B67" t="s">
        <v>191</v>
      </c>
      <c r="C67" t="s">
        <v>246</v>
      </c>
      <c r="E67" t="s">
        <v>64</v>
      </c>
      <c r="F67" t="s">
        <v>247</v>
      </c>
      <c r="G67" t="s">
        <v>248</v>
      </c>
      <c r="H67" t="s">
        <v>248</v>
      </c>
      <c r="K67" t="s">
        <v>67</v>
      </c>
      <c r="L67" t="s">
        <v>68</v>
      </c>
      <c r="M67" t="s">
        <v>69</v>
      </c>
      <c r="N67" t="s">
        <v>70</v>
      </c>
      <c r="O67" t="s">
        <v>235</v>
      </c>
      <c r="X67" t="s">
        <v>73</v>
      </c>
      <c r="AC67">
        <v>2002</v>
      </c>
      <c r="AD67">
        <v>4</v>
      </c>
      <c r="AF67">
        <v>2002</v>
      </c>
      <c r="AR67">
        <v>210000</v>
      </c>
      <c r="AS67">
        <v>316351</v>
      </c>
      <c r="AT67">
        <v>66.381963699978201</v>
      </c>
      <c r="AU67" t="s">
        <v>86</v>
      </c>
      <c r="AV67" t="s">
        <v>249</v>
      </c>
      <c r="AX67" t="s">
        <v>250</v>
      </c>
    </row>
    <row r="68" spans="1:50" x14ac:dyDescent="0.2">
      <c r="A68" t="s">
        <v>245</v>
      </c>
      <c r="B68" t="s">
        <v>191</v>
      </c>
      <c r="C68" t="s">
        <v>246</v>
      </c>
      <c r="E68" t="s">
        <v>64</v>
      </c>
      <c r="F68" t="s">
        <v>247</v>
      </c>
      <c r="G68" t="s">
        <v>248</v>
      </c>
      <c r="H68" t="s">
        <v>248</v>
      </c>
      <c r="K68" t="s">
        <v>67</v>
      </c>
      <c r="L68" t="s">
        <v>68</v>
      </c>
      <c r="M68" t="s">
        <v>69</v>
      </c>
      <c r="N68" t="s">
        <v>70</v>
      </c>
      <c r="O68" t="s">
        <v>253</v>
      </c>
      <c r="X68" t="s">
        <v>73</v>
      </c>
      <c r="AC68">
        <v>2002</v>
      </c>
      <c r="AD68">
        <v>4</v>
      </c>
      <c r="AF68">
        <v>2002</v>
      </c>
      <c r="AR68">
        <v>210000</v>
      </c>
      <c r="AS68">
        <v>316351</v>
      </c>
      <c r="AT68">
        <v>66.381963699978201</v>
      </c>
      <c r="AU68" t="s">
        <v>86</v>
      </c>
      <c r="AV68" t="s">
        <v>249</v>
      </c>
      <c r="AX68" t="s">
        <v>250</v>
      </c>
    </row>
    <row r="69" spans="1:50" x14ac:dyDescent="0.2">
      <c r="A69" t="s">
        <v>245</v>
      </c>
      <c r="B69" t="s">
        <v>191</v>
      </c>
      <c r="C69" t="s">
        <v>246</v>
      </c>
      <c r="E69" t="s">
        <v>64</v>
      </c>
      <c r="F69" t="s">
        <v>247</v>
      </c>
      <c r="G69" t="s">
        <v>248</v>
      </c>
      <c r="H69" t="s">
        <v>248</v>
      </c>
      <c r="K69" t="s">
        <v>67</v>
      </c>
      <c r="L69" t="s">
        <v>68</v>
      </c>
      <c r="M69" t="s">
        <v>69</v>
      </c>
      <c r="N69" t="s">
        <v>70</v>
      </c>
      <c r="O69" t="s">
        <v>242</v>
      </c>
      <c r="X69" t="s">
        <v>73</v>
      </c>
      <c r="AC69">
        <v>2002</v>
      </c>
      <c r="AD69">
        <v>4</v>
      </c>
      <c r="AF69">
        <v>2002</v>
      </c>
      <c r="AR69">
        <v>210000</v>
      </c>
      <c r="AS69">
        <v>316351</v>
      </c>
      <c r="AT69">
        <v>66.381963699978201</v>
      </c>
      <c r="AU69" t="s">
        <v>86</v>
      </c>
      <c r="AV69" t="s">
        <v>249</v>
      </c>
      <c r="AX69" t="s">
        <v>250</v>
      </c>
    </row>
    <row r="70" spans="1:50" x14ac:dyDescent="0.2">
      <c r="A70" t="s">
        <v>245</v>
      </c>
      <c r="B70" t="s">
        <v>191</v>
      </c>
      <c r="C70" t="s">
        <v>246</v>
      </c>
      <c r="E70" t="s">
        <v>64</v>
      </c>
      <c r="F70" t="s">
        <v>247</v>
      </c>
      <c r="G70" t="s">
        <v>248</v>
      </c>
      <c r="H70" t="s">
        <v>248</v>
      </c>
      <c r="K70" t="s">
        <v>67</v>
      </c>
      <c r="L70" t="s">
        <v>68</v>
      </c>
      <c r="M70" t="s">
        <v>69</v>
      </c>
      <c r="N70" t="s">
        <v>70</v>
      </c>
      <c r="O70" t="s">
        <v>254</v>
      </c>
      <c r="X70" t="s">
        <v>73</v>
      </c>
      <c r="AC70">
        <v>2002</v>
      </c>
      <c r="AD70">
        <v>4</v>
      </c>
      <c r="AF70">
        <v>2002</v>
      </c>
      <c r="AR70">
        <v>210000</v>
      </c>
      <c r="AS70">
        <v>316351</v>
      </c>
      <c r="AT70">
        <v>66.381963699978201</v>
      </c>
      <c r="AU70" t="s">
        <v>86</v>
      </c>
      <c r="AV70" t="s">
        <v>249</v>
      </c>
      <c r="AX70" t="s">
        <v>250</v>
      </c>
    </row>
    <row r="71" spans="1:50" x14ac:dyDescent="0.2">
      <c r="A71" t="s">
        <v>255</v>
      </c>
      <c r="B71" t="s">
        <v>256</v>
      </c>
      <c r="C71" t="s">
        <v>257</v>
      </c>
      <c r="E71" t="s">
        <v>64</v>
      </c>
      <c r="F71" t="s">
        <v>93</v>
      </c>
      <c r="G71" t="s">
        <v>94</v>
      </c>
      <c r="H71" t="s">
        <v>95</v>
      </c>
      <c r="K71" t="s">
        <v>67</v>
      </c>
      <c r="L71" t="s">
        <v>68</v>
      </c>
      <c r="M71" t="s">
        <v>69</v>
      </c>
      <c r="N71" t="s">
        <v>70</v>
      </c>
      <c r="O71" t="s">
        <v>258</v>
      </c>
      <c r="Q71" t="s">
        <v>72</v>
      </c>
      <c r="S71" t="s">
        <v>165</v>
      </c>
      <c r="U71" t="s">
        <v>165</v>
      </c>
      <c r="V71">
        <v>229</v>
      </c>
      <c r="W71">
        <v>8</v>
      </c>
      <c r="X71" t="s">
        <v>97</v>
      </c>
      <c r="Y71" t="s">
        <v>259</v>
      </c>
      <c r="Z71" t="s">
        <v>260</v>
      </c>
      <c r="AA71" t="s">
        <v>261</v>
      </c>
      <c r="AC71">
        <v>2003</v>
      </c>
      <c r="AD71">
        <v>1</v>
      </c>
      <c r="AE71">
        <v>22</v>
      </c>
      <c r="AF71">
        <v>2003</v>
      </c>
      <c r="AG71">
        <v>1</v>
      </c>
      <c r="AH71">
        <v>22</v>
      </c>
      <c r="AI71">
        <v>29</v>
      </c>
      <c r="AJ71">
        <v>1073</v>
      </c>
      <c r="AK71">
        <v>177530</v>
      </c>
      <c r="AM71">
        <v>178603</v>
      </c>
      <c r="AP71">
        <v>25000</v>
      </c>
      <c r="AQ71">
        <v>36825</v>
      </c>
      <c r="AR71">
        <v>116300</v>
      </c>
      <c r="AS71">
        <v>171309</v>
      </c>
      <c r="AT71">
        <v>67.888895692105805</v>
      </c>
      <c r="AU71" t="s">
        <v>74</v>
      </c>
      <c r="AW71" t="s">
        <v>262</v>
      </c>
      <c r="AX71" t="s">
        <v>263</v>
      </c>
    </row>
    <row r="72" spans="1:50" x14ac:dyDescent="0.2">
      <c r="A72" t="s">
        <v>255</v>
      </c>
      <c r="B72" t="s">
        <v>256</v>
      </c>
      <c r="C72" t="s">
        <v>257</v>
      </c>
      <c r="E72" t="s">
        <v>64</v>
      </c>
      <c r="F72" t="s">
        <v>93</v>
      </c>
      <c r="G72" t="s">
        <v>94</v>
      </c>
      <c r="H72" t="s">
        <v>95</v>
      </c>
      <c r="K72" t="s">
        <v>67</v>
      </c>
      <c r="L72" t="s">
        <v>68</v>
      </c>
      <c r="M72" t="s">
        <v>69</v>
      </c>
      <c r="N72" t="s">
        <v>70</v>
      </c>
      <c r="O72" t="s">
        <v>264</v>
      </c>
      <c r="Q72" t="s">
        <v>72</v>
      </c>
      <c r="S72" t="s">
        <v>165</v>
      </c>
      <c r="U72" t="s">
        <v>165</v>
      </c>
      <c r="V72">
        <v>229</v>
      </c>
      <c r="W72">
        <v>8</v>
      </c>
      <c r="X72" t="s">
        <v>97</v>
      </c>
      <c r="Y72" t="s">
        <v>259</v>
      </c>
      <c r="Z72" t="s">
        <v>260</v>
      </c>
      <c r="AA72" t="s">
        <v>261</v>
      </c>
      <c r="AC72">
        <v>2003</v>
      </c>
      <c r="AD72">
        <v>1</v>
      </c>
      <c r="AE72">
        <v>22</v>
      </c>
      <c r="AF72">
        <v>2003</v>
      </c>
      <c r="AG72">
        <v>1</v>
      </c>
      <c r="AH72">
        <v>22</v>
      </c>
      <c r="AI72">
        <v>29</v>
      </c>
      <c r="AJ72">
        <v>1073</v>
      </c>
      <c r="AK72">
        <v>177530</v>
      </c>
      <c r="AM72">
        <v>178603</v>
      </c>
      <c r="AP72">
        <v>25000</v>
      </c>
      <c r="AQ72">
        <v>36825</v>
      </c>
      <c r="AR72">
        <v>116300</v>
      </c>
      <c r="AS72">
        <v>171309</v>
      </c>
      <c r="AT72">
        <v>67.888895692105805</v>
      </c>
      <c r="AU72" t="s">
        <v>74</v>
      </c>
      <c r="AW72" t="s">
        <v>262</v>
      </c>
      <c r="AX72" t="s">
        <v>263</v>
      </c>
    </row>
    <row r="73" spans="1:50" x14ac:dyDescent="0.2">
      <c r="A73" t="s">
        <v>265</v>
      </c>
      <c r="B73" t="s">
        <v>256</v>
      </c>
      <c r="C73" t="s">
        <v>266</v>
      </c>
      <c r="E73" t="s">
        <v>64</v>
      </c>
      <c r="F73" t="s">
        <v>65</v>
      </c>
      <c r="G73" t="s">
        <v>66</v>
      </c>
      <c r="H73" t="s">
        <v>212</v>
      </c>
      <c r="K73" t="s">
        <v>67</v>
      </c>
      <c r="L73" t="s">
        <v>68</v>
      </c>
      <c r="M73" t="s">
        <v>69</v>
      </c>
      <c r="N73" t="s">
        <v>70</v>
      </c>
      <c r="O73" t="s">
        <v>267</v>
      </c>
      <c r="P73" t="s">
        <v>214</v>
      </c>
      <c r="Q73" t="s">
        <v>72</v>
      </c>
      <c r="R73" t="s">
        <v>268</v>
      </c>
      <c r="W73">
        <v>1200</v>
      </c>
      <c r="X73" t="s">
        <v>73</v>
      </c>
      <c r="AB73" t="s">
        <v>269</v>
      </c>
      <c r="AC73">
        <v>2003</v>
      </c>
      <c r="AD73">
        <v>6</v>
      </c>
      <c r="AE73">
        <v>5</v>
      </c>
      <c r="AF73">
        <v>2003</v>
      </c>
      <c r="AG73">
        <v>6</v>
      </c>
      <c r="AH73">
        <v>6</v>
      </c>
      <c r="AI73">
        <v>4</v>
      </c>
      <c r="AJ73">
        <v>50</v>
      </c>
      <c r="AL73">
        <v>3000</v>
      </c>
      <c r="AM73">
        <v>3050</v>
      </c>
      <c r="AT73">
        <v>67.888895692105805</v>
      </c>
      <c r="AU73" t="s">
        <v>74</v>
      </c>
      <c r="AW73" t="s">
        <v>270</v>
      </c>
      <c r="AX73" t="s">
        <v>271</v>
      </c>
    </row>
    <row r="74" spans="1:50" x14ac:dyDescent="0.2">
      <c r="A74" t="s">
        <v>272</v>
      </c>
      <c r="B74" t="s">
        <v>256</v>
      </c>
      <c r="C74" t="s">
        <v>273</v>
      </c>
      <c r="E74" t="s">
        <v>64</v>
      </c>
      <c r="F74" t="s">
        <v>79</v>
      </c>
      <c r="G74" t="s">
        <v>80</v>
      </c>
      <c r="H74" t="s">
        <v>125</v>
      </c>
      <c r="J74" t="s">
        <v>274</v>
      </c>
      <c r="K74" t="s">
        <v>67</v>
      </c>
      <c r="L74" t="s">
        <v>68</v>
      </c>
      <c r="M74" t="s">
        <v>69</v>
      </c>
      <c r="N74" t="s">
        <v>70</v>
      </c>
      <c r="O74" t="s">
        <v>242</v>
      </c>
      <c r="Q74" t="s">
        <v>275</v>
      </c>
      <c r="R74" t="s">
        <v>66</v>
      </c>
      <c r="W74">
        <v>166</v>
      </c>
      <c r="X74" t="s">
        <v>85</v>
      </c>
      <c r="AC74">
        <v>2003</v>
      </c>
      <c r="AD74">
        <v>9</v>
      </c>
      <c r="AE74">
        <v>22</v>
      </c>
      <c r="AF74">
        <v>2003</v>
      </c>
      <c r="AG74">
        <v>9</v>
      </c>
      <c r="AH74">
        <v>22</v>
      </c>
      <c r="AI74">
        <v>2</v>
      </c>
      <c r="AK74">
        <v>6000</v>
      </c>
      <c r="AM74">
        <v>6000</v>
      </c>
      <c r="AR74">
        <v>100000</v>
      </c>
      <c r="AS74">
        <v>147299</v>
      </c>
      <c r="AT74">
        <v>67.888895692105805</v>
      </c>
      <c r="AU74" t="s">
        <v>86</v>
      </c>
      <c r="AV74" t="s">
        <v>276</v>
      </c>
      <c r="AX74" t="s">
        <v>277</v>
      </c>
    </row>
    <row r="75" spans="1:50" x14ac:dyDescent="0.2">
      <c r="A75" t="s">
        <v>272</v>
      </c>
      <c r="B75" t="s">
        <v>256</v>
      </c>
      <c r="C75" t="s">
        <v>273</v>
      </c>
      <c r="E75" t="s">
        <v>64</v>
      </c>
      <c r="F75" t="s">
        <v>79</v>
      </c>
      <c r="G75" t="s">
        <v>80</v>
      </c>
      <c r="H75" t="s">
        <v>125</v>
      </c>
      <c r="J75" t="s">
        <v>274</v>
      </c>
      <c r="K75" t="s">
        <v>67</v>
      </c>
      <c r="L75" t="s">
        <v>68</v>
      </c>
      <c r="M75" t="s">
        <v>69</v>
      </c>
      <c r="N75" t="s">
        <v>70</v>
      </c>
      <c r="O75" t="s">
        <v>235</v>
      </c>
      <c r="Q75" t="s">
        <v>275</v>
      </c>
      <c r="R75" t="s">
        <v>66</v>
      </c>
      <c r="W75">
        <v>166</v>
      </c>
      <c r="X75" t="s">
        <v>85</v>
      </c>
      <c r="AC75">
        <v>2003</v>
      </c>
      <c r="AD75">
        <v>9</v>
      </c>
      <c r="AE75">
        <v>22</v>
      </c>
      <c r="AF75">
        <v>2003</v>
      </c>
      <c r="AG75">
        <v>9</v>
      </c>
      <c r="AH75">
        <v>22</v>
      </c>
      <c r="AI75">
        <v>2</v>
      </c>
      <c r="AK75">
        <v>6000</v>
      </c>
      <c r="AM75">
        <v>6000</v>
      </c>
      <c r="AR75">
        <v>100000</v>
      </c>
      <c r="AS75">
        <v>147299</v>
      </c>
      <c r="AT75">
        <v>67.888895692105805</v>
      </c>
      <c r="AU75" t="s">
        <v>86</v>
      </c>
      <c r="AV75" t="s">
        <v>276</v>
      </c>
      <c r="AX75" t="s">
        <v>277</v>
      </c>
    </row>
    <row r="76" spans="1:50" x14ac:dyDescent="0.2">
      <c r="A76" t="s">
        <v>272</v>
      </c>
      <c r="B76" t="s">
        <v>256</v>
      </c>
      <c r="C76" t="s">
        <v>273</v>
      </c>
      <c r="E76" t="s">
        <v>64</v>
      </c>
      <c r="F76" t="s">
        <v>79</v>
      </c>
      <c r="G76" t="s">
        <v>80</v>
      </c>
      <c r="H76" t="s">
        <v>125</v>
      </c>
      <c r="J76" t="s">
        <v>274</v>
      </c>
      <c r="K76" t="s">
        <v>67</v>
      </c>
      <c r="L76" t="s">
        <v>68</v>
      </c>
      <c r="M76" t="s">
        <v>69</v>
      </c>
      <c r="N76" t="s">
        <v>70</v>
      </c>
      <c r="O76" t="s">
        <v>182</v>
      </c>
      <c r="Q76" t="s">
        <v>275</v>
      </c>
      <c r="R76" t="s">
        <v>66</v>
      </c>
      <c r="W76">
        <v>166</v>
      </c>
      <c r="X76" t="s">
        <v>85</v>
      </c>
      <c r="AC76">
        <v>2003</v>
      </c>
      <c r="AD76">
        <v>9</v>
      </c>
      <c r="AE76">
        <v>22</v>
      </c>
      <c r="AF76">
        <v>2003</v>
      </c>
      <c r="AG76">
        <v>9</v>
      </c>
      <c r="AH76">
        <v>22</v>
      </c>
      <c r="AI76">
        <v>2</v>
      </c>
      <c r="AK76">
        <v>6000</v>
      </c>
      <c r="AM76">
        <v>6000</v>
      </c>
      <c r="AR76">
        <v>100000</v>
      </c>
      <c r="AS76">
        <v>147299</v>
      </c>
      <c r="AT76">
        <v>67.888895692105805</v>
      </c>
      <c r="AU76" t="s">
        <v>86</v>
      </c>
      <c r="AV76" t="s">
        <v>276</v>
      </c>
      <c r="AX76" t="s">
        <v>277</v>
      </c>
    </row>
    <row r="77" spans="1:50" x14ac:dyDescent="0.2">
      <c r="A77" t="s">
        <v>272</v>
      </c>
      <c r="B77" t="s">
        <v>256</v>
      </c>
      <c r="C77" t="s">
        <v>273</v>
      </c>
      <c r="E77" t="s">
        <v>64</v>
      </c>
      <c r="F77" t="s">
        <v>79</v>
      </c>
      <c r="G77" t="s">
        <v>80</v>
      </c>
      <c r="H77" t="s">
        <v>125</v>
      </c>
      <c r="J77" t="s">
        <v>274</v>
      </c>
      <c r="K77" t="s">
        <v>67</v>
      </c>
      <c r="L77" t="s">
        <v>68</v>
      </c>
      <c r="M77" t="s">
        <v>69</v>
      </c>
      <c r="N77" t="s">
        <v>70</v>
      </c>
      <c r="O77" t="s">
        <v>180</v>
      </c>
      <c r="Q77" t="s">
        <v>275</v>
      </c>
      <c r="R77" t="s">
        <v>66</v>
      </c>
      <c r="W77">
        <v>166</v>
      </c>
      <c r="X77" t="s">
        <v>85</v>
      </c>
      <c r="AC77">
        <v>2003</v>
      </c>
      <c r="AD77">
        <v>9</v>
      </c>
      <c r="AE77">
        <v>22</v>
      </c>
      <c r="AF77">
        <v>2003</v>
      </c>
      <c r="AG77">
        <v>9</v>
      </c>
      <c r="AH77">
        <v>22</v>
      </c>
      <c r="AI77">
        <v>2</v>
      </c>
      <c r="AK77">
        <v>6000</v>
      </c>
      <c r="AM77">
        <v>6000</v>
      </c>
      <c r="AR77">
        <v>100000</v>
      </c>
      <c r="AS77">
        <v>147299</v>
      </c>
      <c r="AT77">
        <v>67.888895692105805</v>
      </c>
      <c r="AU77" t="s">
        <v>86</v>
      </c>
      <c r="AV77" t="s">
        <v>276</v>
      </c>
      <c r="AX77" t="s">
        <v>277</v>
      </c>
    </row>
    <row r="78" spans="1:50" x14ac:dyDescent="0.2">
      <c r="A78" t="s">
        <v>272</v>
      </c>
      <c r="B78" t="s">
        <v>256</v>
      </c>
      <c r="C78" t="s">
        <v>273</v>
      </c>
      <c r="E78" t="s">
        <v>64</v>
      </c>
      <c r="F78" t="s">
        <v>79</v>
      </c>
      <c r="G78" t="s">
        <v>80</v>
      </c>
      <c r="H78" t="s">
        <v>125</v>
      </c>
      <c r="J78" t="s">
        <v>274</v>
      </c>
      <c r="K78" t="s">
        <v>67</v>
      </c>
      <c r="L78" t="s">
        <v>68</v>
      </c>
      <c r="M78" t="s">
        <v>69</v>
      </c>
      <c r="N78" t="s">
        <v>70</v>
      </c>
      <c r="O78" t="s">
        <v>177</v>
      </c>
      <c r="Q78" t="s">
        <v>275</v>
      </c>
      <c r="R78" t="s">
        <v>66</v>
      </c>
      <c r="W78">
        <v>166</v>
      </c>
      <c r="X78" t="s">
        <v>85</v>
      </c>
      <c r="AC78">
        <v>2003</v>
      </c>
      <c r="AD78">
        <v>9</v>
      </c>
      <c r="AE78">
        <v>22</v>
      </c>
      <c r="AF78">
        <v>2003</v>
      </c>
      <c r="AG78">
        <v>9</v>
      </c>
      <c r="AH78">
        <v>22</v>
      </c>
      <c r="AI78">
        <v>2</v>
      </c>
      <c r="AK78">
        <v>6000</v>
      </c>
      <c r="AM78">
        <v>6000</v>
      </c>
      <c r="AR78">
        <v>100000</v>
      </c>
      <c r="AS78">
        <v>147299</v>
      </c>
      <c r="AT78">
        <v>67.888895692105805</v>
      </c>
      <c r="AU78" t="s">
        <v>86</v>
      </c>
      <c r="AV78" t="s">
        <v>276</v>
      </c>
      <c r="AX78" t="s">
        <v>277</v>
      </c>
    </row>
    <row r="79" spans="1:50" x14ac:dyDescent="0.2">
      <c r="A79" t="s">
        <v>272</v>
      </c>
      <c r="B79" t="s">
        <v>256</v>
      </c>
      <c r="C79" t="s">
        <v>273</v>
      </c>
      <c r="E79" t="s">
        <v>64</v>
      </c>
      <c r="F79" t="s">
        <v>79</v>
      </c>
      <c r="G79" t="s">
        <v>80</v>
      </c>
      <c r="H79" t="s">
        <v>125</v>
      </c>
      <c r="J79" t="s">
        <v>274</v>
      </c>
      <c r="K79" t="s">
        <v>67</v>
      </c>
      <c r="L79" t="s">
        <v>68</v>
      </c>
      <c r="M79" t="s">
        <v>69</v>
      </c>
      <c r="N79" t="s">
        <v>70</v>
      </c>
      <c r="O79" t="s">
        <v>278</v>
      </c>
      <c r="Q79" t="s">
        <v>275</v>
      </c>
      <c r="R79" t="s">
        <v>66</v>
      </c>
      <c r="W79">
        <v>166</v>
      </c>
      <c r="X79" t="s">
        <v>85</v>
      </c>
      <c r="AC79">
        <v>2003</v>
      </c>
      <c r="AD79">
        <v>9</v>
      </c>
      <c r="AE79">
        <v>22</v>
      </c>
      <c r="AF79">
        <v>2003</v>
      </c>
      <c r="AG79">
        <v>9</v>
      </c>
      <c r="AH79">
        <v>22</v>
      </c>
      <c r="AI79">
        <v>2</v>
      </c>
      <c r="AK79">
        <v>6000</v>
      </c>
      <c r="AM79">
        <v>6000</v>
      </c>
      <c r="AR79">
        <v>100000</v>
      </c>
      <c r="AS79">
        <v>147299</v>
      </c>
      <c r="AT79">
        <v>67.888895692105805</v>
      </c>
      <c r="AU79" t="s">
        <v>86</v>
      </c>
      <c r="AV79" t="s">
        <v>276</v>
      </c>
      <c r="AX79" t="s">
        <v>277</v>
      </c>
    </row>
    <row r="80" spans="1:50" x14ac:dyDescent="0.2">
      <c r="A80" t="s">
        <v>272</v>
      </c>
      <c r="B80" t="s">
        <v>256</v>
      </c>
      <c r="C80" t="s">
        <v>273</v>
      </c>
      <c r="E80" t="s">
        <v>64</v>
      </c>
      <c r="F80" t="s">
        <v>79</v>
      </c>
      <c r="G80" t="s">
        <v>80</v>
      </c>
      <c r="H80" t="s">
        <v>125</v>
      </c>
      <c r="J80" t="s">
        <v>274</v>
      </c>
      <c r="K80" t="s">
        <v>67</v>
      </c>
      <c r="L80" t="s">
        <v>68</v>
      </c>
      <c r="M80" t="s">
        <v>69</v>
      </c>
      <c r="N80" t="s">
        <v>70</v>
      </c>
      <c r="O80" t="s">
        <v>279</v>
      </c>
      <c r="Q80" t="s">
        <v>275</v>
      </c>
      <c r="R80" t="s">
        <v>66</v>
      </c>
      <c r="W80">
        <v>166</v>
      </c>
      <c r="X80" t="s">
        <v>85</v>
      </c>
      <c r="AC80">
        <v>2003</v>
      </c>
      <c r="AD80">
        <v>9</v>
      </c>
      <c r="AE80">
        <v>22</v>
      </c>
      <c r="AF80">
        <v>2003</v>
      </c>
      <c r="AG80">
        <v>9</v>
      </c>
      <c r="AH80">
        <v>22</v>
      </c>
      <c r="AI80">
        <v>2</v>
      </c>
      <c r="AK80">
        <v>6000</v>
      </c>
      <c r="AM80">
        <v>6000</v>
      </c>
      <c r="AR80">
        <v>100000</v>
      </c>
      <c r="AS80">
        <v>147299</v>
      </c>
      <c r="AT80">
        <v>67.888895692105805</v>
      </c>
      <c r="AU80" t="s">
        <v>86</v>
      </c>
      <c r="AV80" t="s">
        <v>276</v>
      </c>
      <c r="AX80" t="s">
        <v>277</v>
      </c>
    </row>
    <row r="81" spans="1:50" x14ac:dyDescent="0.2">
      <c r="A81" t="s">
        <v>280</v>
      </c>
      <c r="B81" t="s">
        <v>256</v>
      </c>
      <c r="C81" t="s">
        <v>281</v>
      </c>
      <c r="E81" t="s">
        <v>64</v>
      </c>
      <c r="F81" t="s">
        <v>79</v>
      </c>
      <c r="G81" t="s">
        <v>80</v>
      </c>
      <c r="H81" t="s">
        <v>125</v>
      </c>
      <c r="J81" t="s">
        <v>282</v>
      </c>
      <c r="K81" t="s">
        <v>67</v>
      </c>
      <c r="L81" t="s">
        <v>68</v>
      </c>
      <c r="M81" t="s">
        <v>69</v>
      </c>
      <c r="N81" t="s">
        <v>70</v>
      </c>
      <c r="O81" t="s">
        <v>283</v>
      </c>
      <c r="Q81" t="s">
        <v>275</v>
      </c>
      <c r="X81" t="s">
        <v>85</v>
      </c>
      <c r="AC81">
        <v>2003</v>
      </c>
      <c r="AD81">
        <v>8</v>
      </c>
      <c r="AE81">
        <v>24</v>
      </c>
      <c r="AF81">
        <v>2003</v>
      </c>
      <c r="AG81">
        <v>8</v>
      </c>
      <c r="AH81">
        <v>27</v>
      </c>
      <c r="AI81">
        <v>2</v>
      </c>
      <c r="AK81">
        <v>3000</v>
      </c>
      <c r="AM81">
        <v>3000</v>
      </c>
      <c r="AT81">
        <v>67.888895692105805</v>
      </c>
      <c r="AU81" t="s">
        <v>74</v>
      </c>
      <c r="AW81" t="s">
        <v>284</v>
      </c>
      <c r="AX81" t="s">
        <v>285</v>
      </c>
    </row>
    <row r="82" spans="1:50" x14ac:dyDescent="0.2">
      <c r="A82" t="s">
        <v>286</v>
      </c>
      <c r="B82" t="s">
        <v>256</v>
      </c>
      <c r="C82" t="s">
        <v>287</v>
      </c>
      <c r="E82" t="s">
        <v>64</v>
      </c>
      <c r="F82" t="s">
        <v>65</v>
      </c>
      <c r="G82" t="s">
        <v>66</v>
      </c>
      <c r="H82" t="s">
        <v>288</v>
      </c>
      <c r="K82" t="s">
        <v>67</v>
      </c>
      <c r="L82" t="s">
        <v>68</v>
      </c>
      <c r="M82" t="s">
        <v>69</v>
      </c>
      <c r="N82" t="s">
        <v>70</v>
      </c>
      <c r="O82" t="s">
        <v>289</v>
      </c>
      <c r="P82" t="s">
        <v>290</v>
      </c>
      <c r="X82" t="s">
        <v>73</v>
      </c>
      <c r="AC82">
        <v>2003</v>
      </c>
      <c r="AD82">
        <v>9</v>
      </c>
      <c r="AE82">
        <v>6</v>
      </c>
      <c r="AF82">
        <v>2003</v>
      </c>
      <c r="AG82">
        <v>9</v>
      </c>
      <c r="AH82">
        <v>10</v>
      </c>
      <c r="AI82">
        <v>2</v>
      </c>
      <c r="AK82">
        <v>50000</v>
      </c>
      <c r="AM82">
        <v>50000</v>
      </c>
      <c r="AT82">
        <v>67.888895692105805</v>
      </c>
      <c r="AU82" t="s">
        <v>86</v>
      </c>
      <c r="AV82" t="s">
        <v>291</v>
      </c>
      <c r="AX82" t="s">
        <v>292</v>
      </c>
    </row>
    <row r="83" spans="1:50" x14ac:dyDescent="0.2">
      <c r="A83" t="s">
        <v>286</v>
      </c>
      <c r="B83" t="s">
        <v>256</v>
      </c>
      <c r="C83" t="s">
        <v>287</v>
      </c>
      <c r="E83" t="s">
        <v>64</v>
      </c>
      <c r="F83" t="s">
        <v>65</v>
      </c>
      <c r="G83" t="s">
        <v>66</v>
      </c>
      <c r="H83" t="s">
        <v>288</v>
      </c>
      <c r="K83" t="s">
        <v>67</v>
      </c>
      <c r="L83" t="s">
        <v>68</v>
      </c>
      <c r="M83" t="s">
        <v>69</v>
      </c>
      <c r="N83" t="s">
        <v>70</v>
      </c>
      <c r="O83" t="s">
        <v>293</v>
      </c>
      <c r="P83" t="s">
        <v>290</v>
      </c>
      <c r="X83" t="s">
        <v>73</v>
      </c>
      <c r="AC83">
        <v>2003</v>
      </c>
      <c r="AD83">
        <v>9</v>
      </c>
      <c r="AE83">
        <v>6</v>
      </c>
      <c r="AF83">
        <v>2003</v>
      </c>
      <c r="AG83">
        <v>9</v>
      </c>
      <c r="AH83">
        <v>10</v>
      </c>
      <c r="AI83">
        <v>2</v>
      </c>
      <c r="AK83">
        <v>50000</v>
      </c>
      <c r="AM83">
        <v>50000</v>
      </c>
      <c r="AT83">
        <v>67.888895692105805</v>
      </c>
      <c r="AU83" t="s">
        <v>86</v>
      </c>
      <c r="AV83" t="s">
        <v>291</v>
      </c>
      <c r="AX83" t="s">
        <v>292</v>
      </c>
    </row>
    <row r="84" spans="1:50" x14ac:dyDescent="0.2">
      <c r="A84" t="s">
        <v>286</v>
      </c>
      <c r="B84" t="s">
        <v>256</v>
      </c>
      <c r="C84" t="s">
        <v>287</v>
      </c>
      <c r="E84" t="s">
        <v>64</v>
      </c>
      <c r="F84" t="s">
        <v>65</v>
      </c>
      <c r="G84" t="s">
        <v>66</v>
      </c>
      <c r="H84" t="s">
        <v>288</v>
      </c>
      <c r="K84" t="s">
        <v>67</v>
      </c>
      <c r="L84" t="s">
        <v>68</v>
      </c>
      <c r="M84" t="s">
        <v>69</v>
      </c>
      <c r="N84" t="s">
        <v>70</v>
      </c>
      <c r="O84" t="s">
        <v>180</v>
      </c>
      <c r="P84" t="s">
        <v>290</v>
      </c>
      <c r="X84" t="s">
        <v>73</v>
      </c>
      <c r="AC84">
        <v>2003</v>
      </c>
      <c r="AD84">
        <v>9</v>
      </c>
      <c r="AE84">
        <v>6</v>
      </c>
      <c r="AF84">
        <v>2003</v>
      </c>
      <c r="AG84">
        <v>9</v>
      </c>
      <c r="AH84">
        <v>10</v>
      </c>
      <c r="AI84">
        <v>2</v>
      </c>
      <c r="AK84">
        <v>50000</v>
      </c>
      <c r="AM84">
        <v>50000</v>
      </c>
      <c r="AT84">
        <v>67.888895692105805</v>
      </c>
      <c r="AU84" t="s">
        <v>86</v>
      </c>
      <c r="AV84" t="s">
        <v>291</v>
      </c>
      <c r="AX84" t="s">
        <v>292</v>
      </c>
    </row>
    <row r="85" spans="1:50" x14ac:dyDescent="0.2">
      <c r="A85" t="s">
        <v>286</v>
      </c>
      <c r="B85" t="s">
        <v>256</v>
      </c>
      <c r="C85" t="s">
        <v>287</v>
      </c>
      <c r="E85" t="s">
        <v>64</v>
      </c>
      <c r="F85" t="s">
        <v>65</v>
      </c>
      <c r="G85" t="s">
        <v>66</v>
      </c>
      <c r="H85" t="s">
        <v>288</v>
      </c>
      <c r="K85" t="s">
        <v>67</v>
      </c>
      <c r="L85" t="s">
        <v>68</v>
      </c>
      <c r="M85" t="s">
        <v>69</v>
      </c>
      <c r="N85" t="s">
        <v>70</v>
      </c>
      <c r="O85" t="s">
        <v>181</v>
      </c>
      <c r="P85" t="s">
        <v>290</v>
      </c>
      <c r="X85" t="s">
        <v>73</v>
      </c>
      <c r="AC85">
        <v>2003</v>
      </c>
      <c r="AD85">
        <v>9</v>
      </c>
      <c r="AE85">
        <v>6</v>
      </c>
      <c r="AF85">
        <v>2003</v>
      </c>
      <c r="AG85">
        <v>9</v>
      </c>
      <c r="AH85">
        <v>10</v>
      </c>
      <c r="AI85">
        <v>2</v>
      </c>
      <c r="AK85">
        <v>50000</v>
      </c>
      <c r="AM85">
        <v>50000</v>
      </c>
      <c r="AT85">
        <v>67.888895692105805</v>
      </c>
      <c r="AU85" t="s">
        <v>86</v>
      </c>
      <c r="AV85" t="s">
        <v>291</v>
      </c>
      <c r="AX85" t="s">
        <v>292</v>
      </c>
    </row>
    <row r="86" spans="1:50" x14ac:dyDescent="0.2">
      <c r="A86" t="s">
        <v>286</v>
      </c>
      <c r="B86" t="s">
        <v>256</v>
      </c>
      <c r="C86" t="s">
        <v>287</v>
      </c>
      <c r="E86" t="s">
        <v>64</v>
      </c>
      <c r="F86" t="s">
        <v>65</v>
      </c>
      <c r="G86" t="s">
        <v>66</v>
      </c>
      <c r="H86" t="s">
        <v>288</v>
      </c>
      <c r="K86" t="s">
        <v>67</v>
      </c>
      <c r="L86" t="s">
        <v>68</v>
      </c>
      <c r="M86" t="s">
        <v>69</v>
      </c>
      <c r="N86" t="s">
        <v>70</v>
      </c>
      <c r="O86" t="s">
        <v>120</v>
      </c>
      <c r="P86" t="s">
        <v>290</v>
      </c>
      <c r="X86" t="s">
        <v>73</v>
      </c>
      <c r="AC86">
        <v>2003</v>
      </c>
      <c r="AD86">
        <v>9</v>
      </c>
      <c r="AE86">
        <v>6</v>
      </c>
      <c r="AF86">
        <v>2003</v>
      </c>
      <c r="AG86">
        <v>9</v>
      </c>
      <c r="AH86">
        <v>10</v>
      </c>
      <c r="AI86">
        <v>2</v>
      </c>
      <c r="AK86">
        <v>50000</v>
      </c>
      <c r="AM86">
        <v>50000</v>
      </c>
      <c r="AT86">
        <v>67.888895692105805</v>
      </c>
      <c r="AU86" t="s">
        <v>86</v>
      </c>
      <c r="AV86" t="s">
        <v>291</v>
      </c>
      <c r="AX86" t="s">
        <v>292</v>
      </c>
    </row>
    <row r="87" spans="1:50" x14ac:dyDescent="0.2">
      <c r="A87" t="s">
        <v>286</v>
      </c>
      <c r="B87" t="s">
        <v>256</v>
      </c>
      <c r="C87" t="s">
        <v>287</v>
      </c>
      <c r="E87" t="s">
        <v>64</v>
      </c>
      <c r="F87" t="s">
        <v>65</v>
      </c>
      <c r="G87" t="s">
        <v>66</v>
      </c>
      <c r="H87" t="s">
        <v>288</v>
      </c>
      <c r="K87" t="s">
        <v>67</v>
      </c>
      <c r="L87" t="s">
        <v>68</v>
      </c>
      <c r="M87" t="s">
        <v>69</v>
      </c>
      <c r="N87" t="s">
        <v>70</v>
      </c>
      <c r="O87" t="s">
        <v>132</v>
      </c>
      <c r="P87" t="s">
        <v>290</v>
      </c>
      <c r="X87" t="s">
        <v>73</v>
      </c>
      <c r="AC87">
        <v>2003</v>
      </c>
      <c r="AD87">
        <v>9</v>
      </c>
      <c r="AE87">
        <v>6</v>
      </c>
      <c r="AF87">
        <v>2003</v>
      </c>
      <c r="AG87">
        <v>9</v>
      </c>
      <c r="AH87">
        <v>10</v>
      </c>
      <c r="AI87">
        <v>2</v>
      </c>
      <c r="AK87">
        <v>50000</v>
      </c>
      <c r="AM87">
        <v>50000</v>
      </c>
      <c r="AT87">
        <v>67.888895692105805</v>
      </c>
      <c r="AU87" t="s">
        <v>86</v>
      </c>
      <c r="AV87" t="s">
        <v>291</v>
      </c>
      <c r="AX87" t="s">
        <v>292</v>
      </c>
    </row>
    <row r="88" spans="1:50" x14ac:dyDescent="0.2">
      <c r="A88" t="s">
        <v>286</v>
      </c>
      <c r="B88" t="s">
        <v>256</v>
      </c>
      <c r="C88" t="s">
        <v>287</v>
      </c>
      <c r="E88" t="s">
        <v>64</v>
      </c>
      <c r="F88" t="s">
        <v>65</v>
      </c>
      <c r="G88" t="s">
        <v>66</v>
      </c>
      <c r="H88" t="s">
        <v>288</v>
      </c>
      <c r="K88" t="s">
        <v>67</v>
      </c>
      <c r="L88" t="s">
        <v>68</v>
      </c>
      <c r="M88" t="s">
        <v>69</v>
      </c>
      <c r="N88" t="s">
        <v>70</v>
      </c>
      <c r="O88" t="s">
        <v>242</v>
      </c>
      <c r="P88" t="s">
        <v>290</v>
      </c>
      <c r="X88" t="s">
        <v>73</v>
      </c>
      <c r="AC88">
        <v>2003</v>
      </c>
      <c r="AD88">
        <v>9</v>
      </c>
      <c r="AE88">
        <v>6</v>
      </c>
      <c r="AF88">
        <v>2003</v>
      </c>
      <c r="AG88">
        <v>9</v>
      </c>
      <c r="AH88">
        <v>10</v>
      </c>
      <c r="AI88">
        <v>2</v>
      </c>
      <c r="AK88">
        <v>50000</v>
      </c>
      <c r="AM88">
        <v>50000</v>
      </c>
      <c r="AT88">
        <v>67.888895692105805</v>
      </c>
      <c r="AU88" t="s">
        <v>86</v>
      </c>
      <c r="AV88" t="s">
        <v>291</v>
      </c>
      <c r="AX88" t="s">
        <v>292</v>
      </c>
    </row>
    <row r="89" spans="1:50" x14ac:dyDescent="0.2">
      <c r="A89" t="s">
        <v>286</v>
      </c>
      <c r="B89" t="s">
        <v>256</v>
      </c>
      <c r="C89" t="s">
        <v>287</v>
      </c>
      <c r="E89" t="s">
        <v>64</v>
      </c>
      <c r="F89" t="s">
        <v>65</v>
      </c>
      <c r="G89" t="s">
        <v>66</v>
      </c>
      <c r="H89" t="s">
        <v>288</v>
      </c>
      <c r="K89" t="s">
        <v>67</v>
      </c>
      <c r="L89" t="s">
        <v>68</v>
      </c>
      <c r="M89" t="s">
        <v>69</v>
      </c>
      <c r="N89" t="s">
        <v>70</v>
      </c>
      <c r="O89" t="s">
        <v>213</v>
      </c>
      <c r="P89" t="s">
        <v>290</v>
      </c>
      <c r="X89" t="s">
        <v>73</v>
      </c>
      <c r="AC89">
        <v>2003</v>
      </c>
      <c r="AD89">
        <v>9</v>
      </c>
      <c r="AE89">
        <v>6</v>
      </c>
      <c r="AF89">
        <v>2003</v>
      </c>
      <c r="AG89">
        <v>9</v>
      </c>
      <c r="AH89">
        <v>10</v>
      </c>
      <c r="AI89">
        <v>2</v>
      </c>
      <c r="AK89">
        <v>50000</v>
      </c>
      <c r="AM89">
        <v>50000</v>
      </c>
      <c r="AT89">
        <v>67.888895692105805</v>
      </c>
      <c r="AU89" t="s">
        <v>86</v>
      </c>
      <c r="AV89" t="s">
        <v>291</v>
      </c>
      <c r="AX89" t="s">
        <v>292</v>
      </c>
    </row>
    <row r="90" spans="1:50" x14ac:dyDescent="0.2">
      <c r="A90" t="s">
        <v>286</v>
      </c>
      <c r="B90" t="s">
        <v>256</v>
      </c>
      <c r="C90" t="s">
        <v>287</v>
      </c>
      <c r="E90" t="s">
        <v>64</v>
      </c>
      <c r="F90" t="s">
        <v>65</v>
      </c>
      <c r="G90" t="s">
        <v>66</v>
      </c>
      <c r="H90" t="s">
        <v>288</v>
      </c>
      <c r="K90" t="s">
        <v>67</v>
      </c>
      <c r="L90" t="s">
        <v>68</v>
      </c>
      <c r="M90" t="s">
        <v>69</v>
      </c>
      <c r="N90" t="s">
        <v>70</v>
      </c>
      <c r="O90" t="s">
        <v>294</v>
      </c>
      <c r="P90" t="s">
        <v>290</v>
      </c>
      <c r="X90" t="s">
        <v>73</v>
      </c>
      <c r="AC90">
        <v>2003</v>
      </c>
      <c r="AD90">
        <v>9</v>
      </c>
      <c r="AE90">
        <v>6</v>
      </c>
      <c r="AF90">
        <v>2003</v>
      </c>
      <c r="AG90">
        <v>9</v>
      </c>
      <c r="AH90">
        <v>10</v>
      </c>
      <c r="AI90">
        <v>2</v>
      </c>
      <c r="AK90">
        <v>50000</v>
      </c>
      <c r="AM90">
        <v>50000</v>
      </c>
      <c r="AT90">
        <v>67.888895692105805</v>
      </c>
      <c r="AU90" t="s">
        <v>86</v>
      </c>
      <c r="AV90" t="s">
        <v>291</v>
      </c>
      <c r="AX90" t="s">
        <v>292</v>
      </c>
    </row>
    <row r="91" spans="1:50" x14ac:dyDescent="0.2">
      <c r="A91" t="s">
        <v>286</v>
      </c>
      <c r="B91" t="s">
        <v>256</v>
      </c>
      <c r="C91" t="s">
        <v>287</v>
      </c>
      <c r="E91" t="s">
        <v>64</v>
      </c>
      <c r="F91" t="s">
        <v>65</v>
      </c>
      <c r="G91" t="s">
        <v>66</v>
      </c>
      <c r="H91" t="s">
        <v>288</v>
      </c>
      <c r="K91" t="s">
        <v>67</v>
      </c>
      <c r="L91" t="s">
        <v>68</v>
      </c>
      <c r="M91" t="s">
        <v>69</v>
      </c>
      <c r="N91" t="s">
        <v>70</v>
      </c>
      <c r="O91" t="s">
        <v>112</v>
      </c>
      <c r="P91" t="s">
        <v>290</v>
      </c>
      <c r="X91" t="s">
        <v>73</v>
      </c>
      <c r="AC91">
        <v>2003</v>
      </c>
      <c r="AD91">
        <v>9</v>
      </c>
      <c r="AE91">
        <v>6</v>
      </c>
      <c r="AF91">
        <v>2003</v>
      </c>
      <c r="AG91">
        <v>9</v>
      </c>
      <c r="AH91">
        <v>10</v>
      </c>
      <c r="AI91">
        <v>2</v>
      </c>
      <c r="AK91">
        <v>50000</v>
      </c>
      <c r="AM91">
        <v>50000</v>
      </c>
      <c r="AT91">
        <v>67.888895692105805</v>
      </c>
      <c r="AU91" t="s">
        <v>86</v>
      </c>
      <c r="AV91" t="s">
        <v>291</v>
      </c>
      <c r="AX91" t="s">
        <v>292</v>
      </c>
    </row>
    <row r="92" spans="1:50" x14ac:dyDescent="0.2">
      <c r="A92" t="s">
        <v>286</v>
      </c>
      <c r="B92" t="s">
        <v>256</v>
      </c>
      <c r="C92" t="s">
        <v>287</v>
      </c>
      <c r="E92" t="s">
        <v>64</v>
      </c>
      <c r="F92" t="s">
        <v>65</v>
      </c>
      <c r="G92" t="s">
        <v>66</v>
      </c>
      <c r="H92" t="s">
        <v>288</v>
      </c>
      <c r="K92" t="s">
        <v>67</v>
      </c>
      <c r="L92" t="s">
        <v>68</v>
      </c>
      <c r="M92" t="s">
        <v>69</v>
      </c>
      <c r="N92" t="s">
        <v>70</v>
      </c>
      <c r="O92" t="s">
        <v>295</v>
      </c>
      <c r="P92" t="s">
        <v>290</v>
      </c>
      <c r="X92" t="s">
        <v>73</v>
      </c>
      <c r="AC92">
        <v>2003</v>
      </c>
      <c r="AD92">
        <v>9</v>
      </c>
      <c r="AE92">
        <v>6</v>
      </c>
      <c r="AF92">
        <v>2003</v>
      </c>
      <c r="AG92">
        <v>9</v>
      </c>
      <c r="AH92">
        <v>10</v>
      </c>
      <c r="AI92">
        <v>2</v>
      </c>
      <c r="AK92">
        <v>50000</v>
      </c>
      <c r="AM92">
        <v>50000</v>
      </c>
      <c r="AT92">
        <v>67.888895692105805</v>
      </c>
      <c r="AU92" t="s">
        <v>86</v>
      </c>
      <c r="AV92" t="s">
        <v>291</v>
      </c>
      <c r="AX92" t="s">
        <v>292</v>
      </c>
    </row>
    <row r="93" spans="1:50" x14ac:dyDescent="0.2">
      <c r="A93" t="s">
        <v>286</v>
      </c>
      <c r="B93" t="s">
        <v>256</v>
      </c>
      <c r="C93" t="s">
        <v>287</v>
      </c>
      <c r="E93" t="s">
        <v>64</v>
      </c>
      <c r="F93" t="s">
        <v>65</v>
      </c>
      <c r="G93" t="s">
        <v>66</v>
      </c>
      <c r="H93" t="s">
        <v>288</v>
      </c>
      <c r="K93" t="s">
        <v>67</v>
      </c>
      <c r="L93" t="s">
        <v>68</v>
      </c>
      <c r="M93" t="s">
        <v>69</v>
      </c>
      <c r="N93" t="s">
        <v>70</v>
      </c>
      <c r="O93" t="s">
        <v>278</v>
      </c>
      <c r="P93" t="s">
        <v>290</v>
      </c>
      <c r="X93" t="s">
        <v>73</v>
      </c>
      <c r="AC93">
        <v>2003</v>
      </c>
      <c r="AD93">
        <v>9</v>
      </c>
      <c r="AE93">
        <v>6</v>
      </c>
      <c r="AF93">
        <v>2003</v>
      </c>
      <c r="AG93">
        <v>9</v>
      </c>
      <c r="AH93">
        <v>10</v>
      </c>
      <c r="AI93">
        <v>2</v>
      </c>
      <c r="AK93">
        <v>50000</v>
      </c>
      <c r="AM93">
        <v>50000</v>
      </c>
      <c r="AT93">
        <v>67.888895692105805</v>
      </c>
      <c r="AU93" t="s">
        <v>86</v>
      </c>
      <c r="AV93" t="s">
        <v>291</v>
      </c>
      <c r="AX93" t="s">
        <v>292</v>
      </c>
    </row>
    <row r="94" spans="1:50" x14ac:dyDescent="0.2">
      <c r="A94" t="s">
        <v>286</v>
      </c>
      <c r="B94" t="s">
        <v>256</v>
      </c>
      <c r="C94" t="s">
        <v>287</v>
      </c>
      <c r="E94" t="s">
        <v>64</v>
      </c>
      <c r="F94" t="s">
        <v>65</v>
      </c>
      <c r="G94" t="s">
        <v>66</v>
      </c>
      <c r="H94" t="s">
        <v>288</v>
      </c>
      <c r="K94" t="s">
        <v>67</v>
      </c>
      <c r="L94" t="s">
        <v>68</v>
      </c>
      <c r="M94" t="s">
        <v>69</v>
      </c>
      <c r="N94" t="s">
        <v>70</v>
      </c>
      <c r="O94" t="s">
        <v>84</v>
      </c>
      <c r="P94" t="s">
        <v>290</v>
      </c>
      <c r="X94" t="s">
        <v>73</v>
      </c>
      <c r="AC94">
        <v>2003</v>
      </c>
      <c r="AD94">
        <v>9</v>
      </c>
      <c r="AE94">
        <v>6</v>
      </c>
      <c r="AF94">
        <v>2003</v>
      </c>
      <c r="AG94">
        <v>9</v>
      </c>
      <c r="AH94">
        <v>10</v>
      </c>
      <c r="AI94">
        <v>2</v>
      </c>
      <c r="AK94">
        <v>50000</v>
      </c>
      <c r="AM94">
        <v>50000</v>
      </c>
      <c r="AT94">
        <v>67.888895692105805</v>
      </c>
      <c r="AU94" t="s">
        <v>86</v>
      </c>
      <c r="AV94" t="s">
        <v>291</v>
      </c>
      <c r="AX94" t="s">
        <v>292</v>
      </c>
    </row>
    <row r="95" spans="1:50" x14ac:dyDescent="0.2">
      <c r="A95" t="s">
        <v>286</v>
      </c>
      <c r="B95" t="s">
        <v>256</v>
      </c>
      <c r="C95" t="s">
        <v>287</v>
      </c>
      <c r="E95" t="s">
        <v>64</v>
      </c>
      <c r="F95" t="s">
        <v>65</v>
      </c>
      <c r="G95" t="s">
        <v>66</v>
      </c>
      <c r="H95" t="s">
        <v>288</v>
      </c>
      <c r="K95" t="s">
        <v>67</v>
      </c>
      <c r="L95" t="s">
        <v>68</v>
      </c>
      <c r="M95" t="s">
        <v>69</v>
      </c>
      <c r="N95" t="s">
        <v>70</v>
      </c>
      <c r="O95" t="s">
        <v>182</v>
      </c>
      <c r="P95" t="s">
        <v>290</v>
      </c>
      <c r="X95" t="s">
        <v>73</v>
      </c>
      <c r="AC95">
        <v>2003</v>
      </c>
      <c r="AD95">
        <v>9</v>
      </c>
      <c r="AE95">
        <v>6</v>
      </c>
      <c r="AF95">
        <v>2003</v>
      </c>
      <c r="AG95">
        <v>9</v>
      </c>
      <c r="AH95">
        <v>10</v>
      </c>
      <c r="AI95">
        <v>2</v>
      </c>
      <c r="AK95">
        <v>50000</v>
      </c>
      <c r="AM95">
        <v>50000</v>
      </c>
      <c r="AT95">
        <v>67.888895692105805</v>
      </c>
      <c r="AU95" t="s">
        <v>86</v>
      </c>
      <c r="AV95" t="s">
        <v>291</v>
      </c>
      <c r="AX95" t="s">
        <v>292</v>
      </c>
    </row>
    <row r="96" spans="1:50" x14ac:dyDescent="0.2">
      <c r="A96" t="s">
        <v>286</v>
      </c>
      <c r="B96" t="s">
        <v>256</v>
      </c>
      <c r="C96" t="s">
        <v>287</v>
      </c>
      <c r="E96" t="s">
        <v>64</v>
      </c>
      <c r="F96" t="s">
        <v>65</v>
      </c>
      <c r="G96" t="s">
        <v>66</v>
      </c>
      <c r="H96" t="s">
        <v>288</v>
      </c>
      <c r="K96" t="s">
        <v>67</v>
      </c>
      <c r="L96" t="s">
        <v>68</v>
      </c>
      <c r="M96" t="s">
        <v>69</v>
      </c>
      <c r="N96" t="s">
        <v>70</v>
      </c>
      <c r="O96" t="s">
        <v>67</v>
      </c>
      <c r="P96" t="s">
        <v>290</v>
      </c>
      <c r="X96" t="s">
        <v>73</v>
      </c>
      <c r="AC96">
        <v>2003</v>
      </c>
      <c r="AD96">
        <v>9</v>
      </c>
      <c r="AE96">
        <v>6</v>
      </c>
      <c r="AF96">
        <v>2003</v>
      </c>
      <c r="AG96">
        <v>9</v>
      </c>
      <c r="AH96">
        <v>10</v>
      </c>
      <c r="AI96">
        <v>2</v>
      </c>
      <c r="AK96">
        <v>50000</v>
      </c>
      <c r="AM96">
        <v>50000</v>
      </c>
      <c r="AT96">
        <v>67.888895692105805</v>
      </c>
      <c r="AU96" t="s">
        <v>86</v>
      </c>
      <c r="AV96" t="s">
        <v>291</v>
      </c>
      <c r="AX96" t="s">
        <v>292</v>
      </c>
    </row>
    <row r="97" spans="1:50" x14ac:dyDescent="0.2">
      <c r="A97" t="s">
        <v>286</v>
      </c>
      <c r="B97" t="s">
        <v>256</v>
      </c>
      <c r="C97" t="s">
        <v>287</v>
      </c>
      <c r="E97" t="s">
        <v>64</v>
      </c>
      <c r="F97" t="s">
        <v>65</v>
      </c>
      <c r="G97" t="s">
        <v>66</v>
      </c>
      <c r="H97" t="s">
        <v>288</v>
      </c>
      <c r="K97" t="s">
        <v>67</v>
      </c>
      <c r="L97" t="s">
        <v>68</v>
      </c>
      <c r="M97" t="s">
        <v>69</v>
      </c>
      <c r="N97" t="s">
        <v>70</v>
      </c>
      <c r="O97" t="s">
        <v>296</v>
      </c>
      <c r="P97" t="s">
        <v>290</v>
      </c>
      <c r="X97" t="s">
        <v>73</v>
      </c>
      <c r="AC97">
        <v>2003</v>
      </c>
      <c r="AD97">
        <v>9</v>
      </c>
      <c r="AE97">
        <v>6</v>
      </c>
      <c r="AF97">
        <v>2003</v>
      </c>
      <c r="AG97">
        <v>9</v>
      </c>
      <c r="AH97">
        <v>10</v>
      </c>
      <c r="AI97">
        <v>2</v>
      </c>
      <c r="AK97">
        <v>50000</v>
      </c>
      <c r="AM97">
        <v>50000</v>
      </c>
      <c r="AT97">
        <v>67.888895692105805</v>
      </c>
      <c r="AU97" t="s">
        <v>86</v>
      </c>
      <c r="AV97" t="s">
        <v>291</v>
      </c>
      <c r="AX97" t="s">
        <v>292</v>
      </c>
    </row>
    <row r="98" spans="1:50" x14ac:dyDescent="0.2">
      <c r="A98" t="s">
        <v>297</v>
      </c>
      <c r="B98" t="s">
        <v>256</v>
      </c>
      <c r="C98" t="s">
        <v>298</v>
      </c>
      <c r="E98" t="s">
        <v>64</v>
      </c>
      <c r="F98" t="s">
        <v>65</v>
      </c>
      <c r="G98" t="s">
        <v>66</v>
      </c>
      <c r="H98" t="s">
        <v>116</v>
      </c>
      <c r="K98" t="s">
        <v>67</v>
      </c>
      <c r="L98" t="s">
        <v>68</v>
      </c>
      <c r="M98" t="s">
        <v>69</v>
      </c>
      <c r="N98" t="s">
        <v>70</v>
      </c>
      <c r="O98" t="s">
        <v>299</v>
      </c>
      <c r="P98" t="s">
        <v>151</v>
      </c>
      <c r="W98">
        <v>60</v>
      </c>
      <c r="X98" t="s">
        <v>73</v>
      </c>
      <c r="AB98" t="s">
        <v>300</v>
      </c>
      <c r="AC98">
        <v>2003</v>
      </c>
      <c r="AD98">
        <v>6</v>
      </c>
      <c r="AE98">
        <v>12</v>
      </c>
      <c r="AF98">
        <v>2003</v>
      </c>
      <c r="AG98">
        <v>6</v>
      </c>
      <c r="AH98">
        <v>15</v>
      </c>
      <c r="AK98">
        <v>800</v>
      </c>
      <c r="AM98">
        <v>800</v>
      </c>
      <c r="AT98">
        <v>67.888895692105805</v>
      </c>
      <c r="AU98" t="s">
        <v>86</v>
      </c>
      <c r="AV98" t="s">
        <v>301</v>
      </c>
      <c r="AX98" t="s">
        <v>302</v>
      </c>
    </row>
    <row r="99" spans="1:50" x14ac:dyDescent="0.2">
      <c r="A99" t="s">
        <v>303</v>
      </c>
      <c r="B99" t="s">
        <v>256</v>
      </c>
      <c r="C99" t="s">
        <v>304</v>
      </c>
      <c r="E99" t="s">
        <v>64</v>
      </c>
      <c r="F99" t="s">
        <v>65</v>
      </c>
      <c r="G99" t="s">
        <v>305</v>
      </c>
      <c r="H99" t="s">
        <v>305</v>
      </c>
      <c r="K99" t="s">
        <v>67</v>
      </c>
      <c r="L99" t="s">
        <v>68</v>
      </c>
      <c r="M99" t="s">
        <v>69</v>
      </c>
      <c r="N99" t="s">
        <v>70</v>
      </c>
      <c r="O99" t="s">
        <v>306</v>
      </c>
      <c r="P99" t="s">
        <v>307</v>
      </c>
      <c r="AC99">
        <v>2003</v>
      </c>
      <c r="AD99">
        <v>7</v>
      </c>
      <c r="AE99">
        <v>17</v>
      </c>
      <c r="AF99">
        <v>2003</v>
      </c>
      <c r="AG99">
        <v>7</v>
      </c>
      <c r="AH99">
        <v>18</v>
      </c>
      <c r="AI99">
        <v>10</v>
      </c>
      <c r="AK99">
        <v>200</v>
      </c>
      <c r="AM99">
        <v>200</v>
      </c>
      <c r="AT99">
        <v>67.888895692105805</v>
      </c>
      <c r="AU99" t="s">
        <v>74</v>
      </c>
      <c r="AW99" t="s">
        <v>308</v>
      </c>
      <c r="AX99" t="s">
        <v>309</v>
      </c>
    </row>
    <row r="100" spans="1:50" x14ac:dyDescent="0.2">
      <c r="A100" t="s">
        <v>310</v>
      </c>
      <c r="B100" t="s">
        <v>256</v>
      </c>
      <c r="C100" t="s">
        <v>311</v>
      </c>
      <c r="E100" t="s">
        <v>64</v>
      </c>
      <c r="F100" t="s">
        <v>79</v>
      </c>
      <c r="G100" t="s">
        <v>136</v>
      </c>
      <c r="H100" t="s">
        <v>137</v>
      </c>
      <c r="K100" t="s">
        <v>67</v>
      </c>
      <c r="L100" t="s">
        <v>68</v>
      </c>
      <c r="M100" t="s">
        <v>69</v>
      </c>
      <c r="N100" t="s">
        <v>70</v>
      </c>
      <c r="O100" t="s">
        <v>239</v>
      </c>
      <c r="U100" t="s">
        <v>165</v>
      </c>
      <c r="W100">
        <v>-15</v>
      </c>
      <c r="X100" t="s">
        <v>139</v>
      </c>
      <c r="AC100">
        <v>2003</v>
      </c>
      <c r="AD100">
        <v>12</v>
      </c>
      <c r="AF100">
        <v>2003</v>
      </c>
      <c r="AG100">
        <v>12</v>
      </c>
      <c r="AI100">
        <v>21</v>
      </c>
      <c r="AT100">
        <v>67.888895692105805</v>
      </c>
      <c r="AU100" t="s">
        <v>86</v>
      </c>
      <c r="AV100" t="s">
        <v>312</v>
      </c>
      <c r="AX100" t="s">
        <v>313</v>
      </c>
    </row>
    <row r="101" spans="1:50" x14ac:dyDescent="0.2">
      <c r="A101" t="s">
        <v>310</v>
      </c>
      <c r="B101" t="s">
        <v>256</v>
      </c>
      <c r="C101" t="s">
        <v>311</v>
      </c>
      <c r="E101" t="s">
        <v>64</v>
      </c>
      <c r="F101" t="s">
        <v>79</v>
      </c>
      <c r="G101" t="s">
        <v>136</v>
      </c>
      <c r="H101" t="s">
        <v>137</v>
      </c>
      <c r="K101" t="s">
        <v>67</v>
      </c>
      <c r="L101" t="s">
        <v>68</v>
      </c>
      <c r="M101" t="s">
        <v>69</v>
      </c>
      <c r="N101" t="s">
        <v>70</v>
      </c>
      <c r="O101" t="s">
        <v>112</v>
      </c>
      <c r="U101" t="s">
        <v>165</v>
      </c>
      <c r="W101">
        <v>-15</v>
      </c>
      <c r="X101" t="s">
        <v>139</v>
      </c>
      <c r="AC101">
        <v>2003</v>
      </c>
      <c r="AD101">
        <v>12</v>
      </c>
      <c r="AF101">
        <v>2003</v>
      </c>
      <c r="AG101">
        <v>12</v>
      </c>
      <c r="AI101">
        <v>21</v>
      </c>
      <c r="AT101">
        <v>67.888895692105805</v>
      </c>
      <c r="AU101" t="s">
        <v>86</v>
      </c>
      <c r="AV101" t="s">
        <v>312</v>
      </c>
      <c r="AX101" t="s">
        <v>313</v>
      </c>
    </row>
    <row r="102" spans="1:50" x14ac:dyDescent="0.2">
      <c r="A102" t="s">
        <v>310</v>
      </c>
      <c r="B102" t="s">
        <v>256</v>
      </c>
      <c r="C102" t="s">
        <v>311</v>
      </c>
      <c r="E102" t="s">
        <v>64</v>
      </c>
      <c r="F102" t="s">
        <v>79</v>
      </c>
      <c r="G102" t="s">
        <v>136</v>
      </c>
      <c r="H102" t="s">
        <v>137</v>
      </c>
      <c r="K102" t="s">
        <v>67</v>
      </c>
      <c r="L102" t="s">
        <v>68</v>
      </c>
      <c r="M102" t="s">
        <v>69</v>
      </c>
      <c r="N102" t="s">
        <v>70</v>
      </c>
      <c r="O102" t="s">
        <v>213</v>
      </c>
      <c r="U102" t="s">
        <v>165</v>
      </c>
      <c r="W102">
        <v>-15</v>
      </c>
      <c r="X102" t="s">
        <v>139</v>
      </c>
      <c r="AC102">
        <v>2003</v>
      </c>
      <c r="AD102">
        <v>12</v>
      </c>
      <c r="AF102">
        <v>2003</v>
      </c>
      <c r="AG102">
        <v>12</v>
      </c>
      <c r="AI102">
        <v>21</v>
      </c>
      <c r="AT102">
        <v>67.888895692105805</v>
      </c>
      <c r="AU102" t="s">
        <v>86</v>
      </c>
      <c r="AV102" t="s">
        <v>312</v>
      </c>
      <c r="AX102" t="s">
        <v>313</v>
      </c>
    </row>
    <row r="103" spans="1:50" x14ac:dyDescent="0.2">
      <c r="A103" t="s">
        <v>310</v>
      </c>
      <c r="B103" t="s">
        <v>256</v>
      </c>
      <c r="C103" t="s">
        <v>311</v>
      </c>
      <c r="E103" t="s">
        <v>64</v>
      </c>
      <c r="F103" t="s">
        <v>79</v>
      </c>
      <c r="G103" t="s">
        <v>136</v>
      </c>
      <c r="H103" t="s">
        <v>137</v>
      </c>
      <c r="K103" t="s">
        <v>67</v>
      </c>
      <c r="L103" t="s">
        <v>68</v>
      </c>
      <c r="M103" t="s">
        <v>69</v>
      </c>
      <c r="N103" t="s">
        <v>70</v>
      </c>
      <c r="O103" t="s">
        <v>314</v>
      </c>
      <c r="U103" t="s">
        <v>165</v>
      </c>
      <c r="W103">
        <v>-15</v>
      </c>
      <c r="X103" t="s">
        <v>139</v>
      </c>
      <c r="AC103">
        <v>2003</v>
      </c>
      <c r="AD103">
        <v>12</v>
      </c>
      <c r="AF103">
        <v>2003</v>
      </c>
      <c r="AG103">
        <v>12</v>
      </c>
      <c r="AI103">
        <v>21</v>
      </c>
      <c r="AT103">
        <v>67.888895692105805</v>
      </c>
      <c r="AU103" t="s">
        <v>86</v>
      </c>
      <c r="AV103" t="s">
        <v>312</v>
      </c>
      <c r="AX103" t="s">
        <v>313</v>
      </c>
    </row>
    <row r="104" spans="1:50" x14ac:dyDescent="0.2">
      <c r="A104" t="s">
        <v>310</v>
      </c>
      <c r="B104" t="s">
        <v>256</v>
      </c>
      <c r="C104" t="s">
        <v>311</v>
      </c>
      <c r="E104" t="s">
        <v>64</v>
      </c>
      <c r="F104" t="s">
        <v>79</v>
      </c>
      <c r="G104" t="s">
        <v>136</v>
      </c>
      <c r="H104" t="s">
        <v>137</v>
      </c>
      <c r="K104" t="s">
        <v>67</v>
      </c>
      <c r="L104" t="s">
        <v>68</v>
      </c>
      <c r="M104" t="s">
        <v>69</v>
      </c>
      <c r="N104" t="s">
        <v>70</v>
      </c>
      <c r="O104" t="s">
        <v>242</v>
      </c>
      <c r="U104" t="s">
        <v>165</v>
      </c>
      <c r="W104">
        <v>-15</v>
      </c>
      <c r="X104" t="s">
        <v>139</v>
      </c>
      <c r="AC104">
        <v>2003</v>
      </c>
      <c r="AD104">
        <v>12</v>
      </c>
      <c r="AF104">
        <v>2003</v>
      </c>
      <c r="AG104">
        <v>12</v>
      </c>
      <c r="AI104">
        <v>21</v>
      </c>
      <c r="AT104">
        <v>67.888895692105805</v>
      </c>
      <c r="AU104" t="s">
        <v>86</v>
      </c>
      <c r="AV104" t="s">
        <v>312</v>
      </c>
      <c r="AX104" t="s">
        <v>313</v>
      </c>
    </row>
    <row r="105" spans="1:50" x14ac:dyDescent="0.2">
      <c r="A105" t="s">
        <v>310</v>
      </c>
      <c r="B105" t="s">
        <v>256</v>
      </c>
      <c r="C105" t="s">
        <v>311</v>
      </c>
      <c r="E105" t="s">
        <v>64</v>
      </c>
      <c r="F105" t="s">
        <v>79</v>
      </c>
      <c r="G105" t="s">
        <v>136</v>
      </c>
      <c r="H105" t="s">
        <v>137</v>
      </c>
      <c r="K105" t="s">
        <v>67</v>
      </c>
      <c r="L105" t="s">
        <v>68</v>
      </c>
      <c r="M105" t="s">
        <v>69</v>
      </c>
      <c r="N105" t="s">
        <v>70</v>
      </c>
      <c r="O105" t="s">
        <v>294</v>
      </c>
      <c r="U105" t="s">
        <v>165</v>
      </c>
      <c r="W105">
        <v>-15</v>
      </c>
      <c r="X105" t="s">
        <v>139</v>
      </c>
      <c r="AC105">
        <v>2003</v>
      </c>
      <c r="AD105">
        <v>12</v>
      </c>
      <c r="AF105">
        <v>2003</v>
      </c>
      <c r="AG105">
        <v>12</v>
      </c>
      <c r="AI105">
        <v>21</v>
      </c>
      <c r="AT105">
        <v>67.888895692105805</v>
      </c>
      <c r="AU105" t="s">
        <v>86</v>
      </c>
      <c r="AV105" t="s">
        <v>312</v>
      </c>
      <c r="AX105" t="s">
        <v>313</v>
      </c>
    </row>
    <row r="106" spans="1:50" x14ac:dyDescent="0.2">
      <c r="A106" t="s">
        <v>310</v>
      </c>
      <c r="B106" t="s">
        <v>256</v>
      </c>
      <c r="C106" t="s">
        <v>311</v>
      </c>
      <c r="E106" t="s">
        <v>64</v>
      </c>
      <c r="F106" t="s">
        <v>79</v>
      </c>
      <c r="G106" t="s">
        <v>136</v>
      </c>
      <c r="H106" t="s">
        <v>137</v>
      </c>
      <c r="K106" t="s">
        <v>67</v>
      </c>
      <c r="L106" t="s">
        <v>68</v>
      </c>
      <c r="M106" t="s">
        <v>69</v>
      </c>
      <c r="N106" t="s">
        <v>70</v>
      </c>
      <c r="O106" t="s">
        <v>315</v>
      </c>
      <c r="U106" t="s">
        <v>165</v>
      </c>
      <c r="W106">
        <v>-15</v>
      </c>
      <c r="X106" t="s">
        <v>139</v>
      </c>
      <c r="AC106">
        <v>2003</v>
      </c>
      <c r="AD106">
        <v>12</v>
      </c>
      <c r="AF106">
        <v>2003</v>
      </c>
      <c r="AG106">
        <v>12</v>
      </c>
      <c r="AI106">
        <v>21</v>
      </c>
      <c r="AT106">
        <v>67.888895692105805</v>
      </c>
      <c r="AU106" t="s">
        <v>86</v>
      </c>
      <c r="AV106" t="s">
        <v>312</v>
      </c>
      <c r="AX106" t="s">
        <v>313</v>
      </c>
    </row>
    <row r="107" spans="1:50" x14ac:dyDescent="0.2">
      <c r="A107" t="s">
        <v>310</v>
      </c>
      <c r="B107" t="s">
        <v>256</v>
      </c>
      <c r="C107" t="s">
        <v>311</v>
      </c>
      <c r="E107" t="s">
        <v>64</v>
      </c>
      <c r="F107" t="s">
        <v>79</v>
      </c>
      <c r="G107" t="s">
        <v>136</v>
      </c>
      <c r="H107" t="s">
        <v>137</v>
      </c>
      <c r="K107" t="s">
        <v>67</v>
      </c>
      <c r="L107" t="s">
        <v>68</v>
      </c>
      <c r="M107" t="s">
        <v>69</v>
      </c>
      <c r="N107" t="s">
        <v>70</v>
      </c>
      <c r="O107" t="s">
        <v>316</v>
      </c>
      <c r="U107" t="s">
        <v>165</v>
      </c>
      <c r="W107">
        <v>-15</v>
      </c>
      <c r="X107" t="s">
        <v>139</v>
      </c>
      <c r="AC107">
        <v>2003</v>
      </c>
      <c r="AD107">
        <v>12</v>
      </c>
      <c r="AF107">
        <v>2003</v>
      </c>
      <c r="AG107">
        <v>12</v>
      </c>
      <c r="AI107">
        <v>21</v>
      </c>
      <c r="AT107">
        <v>67.888895692105805</v>
      </c>
      <c r="AU107" t="s">
        <v>86</v>
      </c>
      <c r="AV107" t="s">
        <v>312</v>
      </c>
      <c r="AX107" t="s">
        <v>313</v>
      </c>
    </row>
    <row r="108" spans="1:50" x14ac:dyDescent="0.2">
      <c r="A108" t="s">
        <v>317</v>
      </c>
      <c r="B108" t="s">
        <v>256</v>
      </c>
      <c r="C108" t="s">
        <v>318</v>
      </c>
      <c r="E108" t="s">
        <v>64</v>
      </c>
      <c r="F108" t="s">
        <v>247</v>
      </c>
      <c r="G108" t="s">
        <v>319</v>
      </c>
      <c r="H108" t="s">
        <v>320</v>
      </c>
      <c r="K108" t="s">
        <v>67</v>
      </c>
      <c r="L108" t="s">
        <v>68</v>
      </c>
      <c r="M108" t="s">
        <v>69</v>
      </c>
      <c r="N108" t="s">
        <v>70</v>
      </c>
      <c r="O108" t="s">
        <v>243</v>
      </c>
      <c r="X108" t="s">
        <v>73</v>
      </c>
      <c r="AC108">
        <v>2003</v>
      </c>
      <c r="AD108">
        <v>10</v>
      </c>
      <c r="AE108">
        <v>25</v>
      </c>
      <c r="AF108">
        <v>2003</v>
      </c>
      <c r="AG108">
        <v>11</v>
      </c>
      <c r="AH108">
        <v>4</v>
      </c>
      <c r="AT108">
        <v>67.888895692105805</v>
      </c>
      <c r="AU108" t="s">
        <v>86</v>
      </c>
      <c r="AV108" t="s">
        <v>321</v>
      </c>
      <c r="AX108" t="s">
        <v>322</v>
      </c>
    </row>
    <row r="109" spans="1:50" x14ac:dyDescent="0.2">
      <c r="A109" t="s">
        <v>317</v>
      </c>
      <c r="B109" t="s">
        <v>256</v>
      </c>
      <c r="C109" t="s">
        <v>318</v>
      </c>
      <c r="E109" t="s">
        <v>64</v>
      </c>
      <c r="F109" t="s">
        <v>247</v>
      </c>
      <c r="G109" t="s">
        <v>319</v>
      </c>
      <c r="H109" t="s">
        <v>320</v>
      </c>
      <c r="K109" t="s">
        <v>67</v>
      </c>
      <c r="L109" t="s">
        <v>68</v>
      </c>
      <c r="M109" t="s">
        <v>69</v>
      </c>
      <c r="N109" t="s">
        <v>70</v>
      </c>
      <c r="O109" t="s">
        <v>239</v>
      </c>
      <c r="X109" t="s">
        <v>73</v>
      </c>
      <c r="AC109">
        <v>2003</v>
      </c>
      <c r="AD109">
        <v>10</v>
      </c>
      <c r="AE109">
        <v>25</v>
      </c>
      <c r="AF109">
        <v>2003</v>
      </c>
      <c r="AG109">
        <v>11</v>
      </c>
      <c r="AH109">
        <v>4</v>
      </c>
      <c r="AT109">
        <v>67.888895692105805</v>
      </c>
      <c r="AU109" t="s">
        <v>86</v>
      </c>
      <c r="AV109" t="s">
        <v>321</v>
      </c>
      <c r="AX109" t="s">
        <v>322</v>
      </c>
    </row>
    <row r="110" spans="1:50" x14ac:dyDescent="0.2">
      <c r="A110" t="s">
        <v>317</v>
      </c>
      <c r="B110" t="s">
        <v>256</v>
      </c>
      <c r="C110" t="s">
        <v>318</v>
      </c>
      <c r="E110" t="s">
        <v>64</v>
      </c>
      <c r="F110" t="s">
        <v>247</v>
      </c>
      <c r="G110" t="s">
        <v>319</v>
      </c>
      <c r="H110" t="s">
        <v>320</v>
      </c>
      <c r="K110" t="s">
        <v>67</v>
      </c>
      <c r="L110" t="s">
        <v>68</v>
      </c>
      <c r="M110" t="s">
        <v>69</v>
      </c>
      <c r="N110" t="s">
        <v>70</v>
      </c>
      <c r="O110" t="s">
        <v>323</v>
      </c>
      <c r="X110" t="s">
        <v>73</v>
      </c>
      <c r="AC110">
        <v>2003</v>
      </c>
      <c r="AD110">
        <v>10</v>
      </c>
      <c r="AE110">
        <v>25</v>
      </c>
      <c r="AF110">
        <v>2003</v>
      </c>
      <c r="AG110">
        <v>11</v>
      </c>
      <c r="AH110">
        <v>4</v>
      </c>
      <c r="AT110">
        <v>67.888895692105805</v>
      </c>
      <c r="AU110" t="s">
        <v>86</v>
      </c>
      <c r="AV110" t="s">
        <v>321</v>
      </c>
      <c r="AX110" t="s">
        <v>322</v>
      </c>
    </row>
    <row r="111" spans="1:50" x14ac:dyDescent="0.2">
      <c r="A111" t="s">
        <v>324</v>
      </c>
      <c r="B111" t="s">
        <v>325</v>
      </c>
      <c r="C111" t="s">
        <v>326</v>
      </c>
      <c r="E111" t="s">
        <v>64</v>
      </c>
      <c r="F111" t="s">
        <v>65</v>
      </c>
      <c r="G111" t="s">
        <v>66</v>
      </c>
      <c r="H111" t="s">
        <v>116</v>
      </c>
      <c r="K111" t="s">
        <v>67</v>
      </c>
      <c r="L111" t="s">
        <v>68</v>
      </c>
      <c r="M111" t="s">
        <v>69</v>
      </c>
      <c r="N111" t="s">
        <v>70</v>
      </c>
      <c r="O111" t="s">
        <v>327</v>
      </c>
      <c r="P111" t="s">
        <v>307</v>
      </c>
      <c r="Q111" t="s">
        <v>328</v>
      </c>
      <c r="U111" t="s">
        <v>165</v>
      </c>
      <c r="X111" t="s">
        <v>73</v>
      </c>
      <c r="AB111" t="s">
        <v>329</v>
      </c>
      <c r="AC111">
        <v>2004</v>
      </c>
      <c r="AD111">
        <v>4</v>
      </c>
      <c r="AE111">
        <v>4</v>
      </c>
      <c r="AF111">
        <v>2004</v>
      </c>
      <c r="AG111">
        <v>4</v>
      </c>
      <c r="AH111">
        <v>6</v>
      </c>
      <c r="AI111">
        <v>37</v>
      </c>
      <c r="AJ111">
        <v>40</v>
      </c>
      <c r="AK111">
        <v>3700</v>
      </c>
      <c r="AM111">
        <v>3740</v>
      </c>
      <c r="AT111">
        <v>69.706442160507294</v>
      </c>
      <c r="AU111" t="s">
        <v>74</v>
      </c>
      <c r="AW111" t="s">
        <v>330</v>
      </c>
      <c r="AX111" t="s">
        <v>331</v>
      </c>
    </row>
    <row r="112" spans="1:50" x14ac:dyDescent="0.2">
      <c r="A112" t="s">
        <v>332</v>
      </c>
      <c r="B112" t="s">
        <v>325</v>
      </c>
      <c r="C112" t="s">
        <v>333</v>
      </c>
      <c r="E112" t="s">
        <v>64</v>
      </c>
      <c r="F112" t="s">
        <v>65</v>
      </c>
      <c r="G112" t="s">
        <v>66</v>
      </c>
      <c r="H112" t="s">
        <v>212</v>
      </c>
      <c r="K112" t="s">
        <v>67</v>
      </c>
      <c r="L112" t="s">
        <v>68</v>
      </c>
      <c r="M112" t="s">
        <v>69</v>
      </c>
      <c r="N112" t="s">
        <v>70</v>
      </c>
      <c r="O112" t="s">
        <v>334</v>
      </c>
      <c r="P112" t="s">
        <v>307</v>
      </c>
      <c r="W112">
        <v>120</v>
      </c>
      <c r="X112" t="s">
        <v>73</v>
      </c>
      <c r="AC112">
        <v>2004</v>
      </c>
      <c r="AD112">
        <v>6</v>
      </c>
      <c r="AE112">
        <v>12</v>
      </c>
      <c r="AF112">
        <v>2004</v>
      </c>
      <c r="AG112">
        <v>6</v>
      </c>
      <c r="AH112">
        <v>12</v>
      </c>
      <c r="AI112">
        <v>1</v>
      </c>
      <c r="AK112">
        <v>350</v>
      </c>
      <c r="AM112">
        <v>350</v>
      </c>
      <c r="AR112">
        <v>3600</v>
      </c>
      <c r="AS112">
        <v>5165</v>
      </c>
      <c r="AT112">
        <v>69.706442160507294</v>
      </c>
      <c r="AU112" t="s">
        <v>74</v>
      </c>
      <c r="AW112" t="s">
        <v>335</v>
      </c>
      <c r="AX112" t="s">
        <v>336</v>
      </c>
    </row>
    <row r="113" spans="1:50" x14ac:dyDescent="0.2">
      <c r="A113" t="s">
        <v>337</v>
      </c>
      <c r="B113" t="s">
        <v>325</v>
      </c>
      <c r="C113" t="s">
        <v>338</v>
      </c>
      <c r="E113" t="s">
        <v>64</v>
      </c>
      <c r="F113" t="s">
        <v>79</v>
      </c>
      <c r="G113" t="s">
        <v>136</v>
      </c>
      <c r="H113" t="s">
        <v>137</v>
      </c>
      <c r="K113" t="s">
        <v>67</v>
      </c>
      <c r="L113" t="s">
        <v>68</v>
      </c>
      <c r="M113" t="s">
        <v>69</v>
      </c>
      <c r="N113" t="s">
        <v>70</v>
      </c>
      <c r="O113" t="s">
        <v>138</v>
      </c>
      <c r="X113" t="s">
        <v>139</v>
      </c>
      <c r="AC113">
        <v>2004</v>
      </c>
      <c r="AD113">
        <v>11</v>
      </c>
      <c r="AF113">
        <v>2004</v>
      </c>
      <c r="AG113">
        <v>11</v>
      </c>
      <c r="AI113">
        <v>14</v>
      </c>
      <c r="AT113">
        <v>69.706442160507294</v>
      </c>
      <c r="AU113" t="s">
        <v>86</v>
      </c>
      <c r="AV113" t="s">
        <v>140</v>
      </c>
      <c r="AX113" t="s">
        <v>141</v>
      </c>
    </row>
    <row r="114" spans="1:50" x14ac:dyDescent="0.2">
      <c r="A114" t="s">
        <v>339</v>
      </c>
      <c r="B114" t="s">
        <v>340</v>
      </c>
      <c r="C114" t="s">
        <v>341</v>
      </c>
      <c r="E114" t="s">
        <v>64</v>
      </c>
      <c r="F114" t="s">
        <v>65</v>
      </c>
      <c r="G114" t="s">
        <v>66</v>
      </c>
      <c r="H114" t="s">
        <v>212</v>
      </c>
      <c r="K114" t="s">
        <v>67</v>
      </c>
      <c r="L114" t="s">
        <v>68</v>
      </c>
      <c r="M114" t="s">
        <v>69</v>
      </c>
      <c r="N114" t="s">
        <v>70</v>
      </c>
      <c r="O114" t="s">
        <v>120</v>
      </c>
      <c r="P114" t="s">
        <v>307</v>
      </c>
      <c r="Q114" t="s">
        <v>72</v>
      </c>
      <c r="U114" t="s">
        <v>165</v>
      </c>
      <c r="W114">
        <v>242700</v>
      </c>
      <c r="X114" t="s">
        <v>73</v>
      </c>
      <c r="AB114" t="s">
        <v>342</v>
      </c>
      <c r="AC114">
        <v>2005</v>
      </c>
      <c r="AD114">
        <v>8</v>
      </c>
      <c r="AE114">
        <v>21</v>
      </c>
      <c r="AF114">
        <v>2005</v>
      </c>
      <c r="AG114">
        <v>8</v>
      </c>
      <c r="AH114">
        <v>30</v>
      </c>
      <c r="AI114">
        <v>30</v>
      </c>
      <c r="AK114">
        <v>10000</v>
      </c>
      <c r="AM114">
        <v>10000</v>
      </c>
      <c r="AT114">
        <v>72.071410452656906</v>
      </c>
      <c r="AU114" t="s">
        <v>86</v>
      </c>
      <c r="AV114" t="s">
        <v>343</v>
      </c>
      <c r="AX114" t="s">
        <v>344</v>
      </c>
    </row>
    <row r="115" spans="1:50" x14ac:dyDescent="0.2">
      <c r="A115" t="s">
        <v>339</v>
      </c>
      <c r="B115" t="s">
        <v>340</v>
      </c>
      <c r="C115" t="s">
        <v>341</v>
      </c>
      <c r="E115" t="s">
        <v>64</v>
      </c>
      <c r="F115" t="s">
        <v>65</v>
      </c>
      <c r="G115" t="s">
        <v>66</v>
      </c>
      <c r="H115" t="s">
        <v>212</v>
      </c>
      <c r="K115" t="s">
        <v>67</v>
      </c>
      <c r="L115" t="s">
        <v>68</v>
      </c>
      <c r="M115" t="s">
        <v>69</v>
      </c>
      <c r="N115" t="s">
        <v>70</v>
      </c>
      <c r="O115" t="s">
        <v>181</v>
      </c>
      <c r="P115" t="s">
        <v>307</v>
      </c>
      <c r="Q115" t="s">
        <v>72</v>
      </c>
      <c r="U115" t="s">
        <v>165</v>
      </c>
      <c r="W115">
        <v>242700</v>
      </c>
      <c r="X115" t="s">
        <v>73</v>
      </c>
      <c r="AB115" t="s">
        <v>342</v>
      </c>
      <c r="AC115">
        <v>2005</v>
      </c>
      <c r="AD115">
        <v>8</v>
      </c>
      <c r="AE115">
        <v>21</v>
      </c>
      <c r="AF115">
        <v>2005</v>
      </c>
      <c r="AG115">
        <v>8</v>
      </c>
      <c r="AH115">
        <v>30</v>
      </c>
      <c r="AI115">
        <v>30</v>
      </c>
      <c r="AK115">
        <v>10000</v>
      </c>
      <c r="AM115">
        <v>10000</v>
      </c>
      <c r="AT115">
        <v>72.071410452656906</v>
      </c>
      <c r="AU115" t="s">
        <v>86</v>
      </c>
      <c r="AV115" t="s">
        <v>343</v>
      </c>
      <c r="AX115" t="s">
        <v>344</v>
      </c>
    </row>
    <row r="116" spans="1:50" x14ac:dyDescent="0.2">
      <c r="A116" t="s">
        <v>339</v>
      </c>
      <c r="B116" t="s">
        <v>340</v>
      </c>
      <c r="C116" t="s">
        <v>341</v>
      </c>
      <c r="E116" t="s">
        <v>64</v>
      </c>
      <c r="F116" t="s">
        <v>65</v>
      </c>
      <c r="G116" t="s">
        <v>66</v>
      </c>
      <c r="H116" t="s">
        <v>212</v>
      </c>
      <c r="K116" t="s">
        <v>67</v>
      </c>
      <c r="L116" t="s">
        <v>68</v>
      </c>
      <c r="M116" t="s">
        <v>69</v>
      </c>
      <c r="N116" t="s">
        <v>70</v>
      </c>
      <c r="O116" t="s">
        <v>132</v>
      </c>
      <c r="P116" t="s">
        <v>307</v>
      </c>
      <c r="Q116" t="s">
        <v>72</v>
      </c>
      <c r="U116" t="s">
        <v>165</v>
      </c>
      <c r="W116">
        <v>242700</v>
      </c>
      <c r="X116" t="s">
        <v>73</v>
      </c>
      <c r="AB116" t="s">
        <v>342</v>
      </c>
      <c r="AC116">
        <v>2005</v>
      </c>
      <c r="AD116">
        <v>8</v>
      </c>
      <c r="AE116">
        <v>21</v>
      </c>
      <c r="AF116">
        <v>2005</v>
      </c>
      <c r="AG116">
        <v>8</v>
      </c>
      <c r="AH116">
        <v>30</v>
      </c>
      <c r="AI116">
        <v>30</v>
      </c>
      <c r="AK116">
        <v>10000</v>
      </c>
      <c r="AM116">
        <v>10000</v>
      </c>
      <c r="AT116">
        <v>72.071410452656906</v>
      </c>
      <c r="AU116" t="s">
        <v>86</v>
      </c>
      <c r="AV116" t="s">
        <v>343</v>
      </c>
      <c r="AX116" t="s">
        <v>344</v>
      </c>
    </row>
    <row r="117" spans="1:50" x14ac:dyDescent="0.2">
      <c r="A117" t="s">
        <v>339</v>
      </c>
      <c r="B117" t="s">
        <v>340</v>
      </c>
      <c r="C117" t="s">
        <v>341</v>
      </c>
      <c r="E117" t="s">
        <v>64</v>
      </c>
      <c r="F117" t="s">
        <v>65</v>
      </c>
      <c r="G117" t="s">
        <v>66</v>
      </c>
      <c r="H117" t="s">
        <v>212</v>
      </c>
      <c r="K117" t="s">
        <v>67</v>
      </c>
      <c r="L117" t="s">
        <v>68</v>
      </c>
      <c r="M117" t="s">
        <v>69</v>
      </c>
      <c r="N117" t="s">
        <v>70</v>
      </c>
      <c r="O117" t="s">
        <v>345</v>
      </c>
      <c r="P117" t="s">
        <v>307</v>
      </c>
      <c r="Q117" t="s">
        <v>72</v>
      </c>
      <c r="U117" t="s">
        <v>165</v>
      </c>
      <c r="W117">
        <v>242700</v>
      </c>
      <c r="X117" t="s">
        <v>73</v>
      </c>
      <c r="AB117" t="s">
        <v>342</v>
      </c>
      <c r="AC117">
        <v>2005</v>
      </c>
      <c r="AD117">
        <v>8</v>
      </c>
      <c r="AE117">
        <v>21</v>
      </c>
      <c r="AF117">
        <v>2005</v>
      </c>
      <c r="AG117">
        <v>8</v>
      </c>
      <c r="AH117">
        <v>30</v>
      </c>
      <c r="AI117">
        <v>30</v>
      </c>
      <c r="AK117">
        <v>10000</v>
      </c>
      <c r="AM117">
        <v>10000</v>
      </c>
      <c r="AT117">
        <v>72.071410452656906</v>
      </c>
      <c r="AU117" t="s">
        <v>86</v>
      </c>
      <c r="AV117" t="s">
        <v>343</v>
      </c>
      <c r="AX117" t="s">
        <v>344</v>
      </c>
    </row>
    <row r="118" spans="1:50" x14ac:dyDescent="0.2">
      <c r="A118" t="s">
        <v>346</v>
      </c>
      <c r="B118" t="s">
        <v>340</v>
      </c>
      <c r="C118" t="s">
        <v>347</v>
      </c>
      <c r="E118" t="s">
        <v>64</v>
      </c>
      <c r="F118" t="s">
        <v>79</v>
      </c>
      <c r="G118" t="s">
        <v>80</v>
      </c>
      <c r="H118" t="s">
        <v>125</v>
      </c>
      <c r="J118" t="s">
        <v>348</v>
      </c>
      <c r="K118" t="s">
        <v>67</v>
      </c>
      <c r="L118" t="s">
        <v>68</v>
      </c>
      <c r="M118" t="s">
        <v>69</v>
      </c>
      <c r="N118" t="s">
        <v>70</v>
      </c>
      <c r="O118" t="s">
        <v>84</v>
      </c>
      <c r="Q118" t="s">
        <v>275</v>
      </c>
      <c r="U118" t="s">
        <v>165</v>
      </c>
      <c r="W118">
        <v>130</v>
      </c>
      <c r="X118" t="s">
        <v>85</v>
      </c>
      <c r="AC118">
        <v>2005</v>
      </c>
      <c r="AD118">
        <v>10</v>
      </c>
      <c r="AE118">
        <v>1</v>
      </c>
      <c r="AF118">
        <v>2005</v>
      </c>
      <c r="AG118">
        <v>10</v>
      </c>
      <c r="AH118">
        <v>13</v>
      </c>
      <c r="AI118">
        <v>36</v>
      </c>
      <c r="AK118">
        <v>1954571</v>
      </c>
      <c r="AM118">
        <v>1954571</v>
      </c>
      <c r="AR118">
        <v>2500000</v>
      </c>
      <c r="AS118">
        <v>3468782</v>
      </c>
      <c r="AT118">
        <v>72.071410452656906</v>
      </c>
      <c r="AU118" t="s">
        <v>86</v>
      </c>
      <c r="AV118" t="s">
        <v>349</v>
      </c>
      <c r="AX118" t="s">
        <v>350</v>
      </c>
    </row>
    <row r="119" spans="1:50" x14ac:dyDescent="0.2">
      <c r="A119" t="s">
        <v>346</v>
      </c>
      <c r="B119" t="s">
        <v>340</v>
      </c>
      <c r="C119" t="s">
        <v>347</v>
      </c>
      <c r="E119" t="s">
        <v>64</v>
      </c>
      <c r="F119" t="s">
        <v>79</v>
      </c>
      <c r="G119" t="s">
        <v>80</v>
      </c>
      <c r="H119" t="s">
        <v>125</v>
      </c>
      <c r="J119" t="s">
        <v>348</v>
      </c>
      <c r="K119" t="s">
        <v>67</v>
      </c>
      <c r="L119" t="s">
        <v>68</v>
      </c>
      <c r="M119" t="s">
        <v>69</v>
      </c>
      <c r="N119" t="s">
        <v>70</v>
      </c>
      <c r="O119" t="s">
        <v>132</v>
      </c>
      <c r="Q119" t="s">
        <v>275</v>
      </c>
      <c r="U119" t="s">
        <v>165</v>
      </c>
      <c r="W119">
        <v>130</v>
      </c>
      <c r="X119" t="s">
        <v>85</v>
      </c>
      <c r="AC119">
        <v>2005</v>
      </c>
      <c r="AD119">
        <v>10</v>
      </c>
      <c r="AE119">
        <v>1</v>
      </c>
      <c r="AF119">
        <v>2005</v>
      </c>
      <c r="AG119">
        <v>10</v>
      </c>
      <c r="AH119">
        <v>13</v>
      </c>
      <c r="AI119">
        <v>36</v>
      </c>
      <c r="AK119">
        <v>1954571</v>
      </c>
      <c r="AM119">
        <v>1954571</v>
      </c>
      <c r="AR119">
        <v>2500000</v>
      </c>
      <c r="AS119">
        <v>3468782</v>
      </c>
      <c r="AT119">
        <v>72.071410452656906</v>
      </c>
      <c r="AU119" t="s">
        <v>86</v>
      </c>
      <c r="AV119" t="s">
        <v>349</v>
      </c>
      <c r="AX119" t="s">
        <v>350</v>
      </c>
    </row>
    <row r="120" spans="1:50" x14ac:dyDescent="0.2">
      <c r="A120" t="s">
        <v>346</v>
      </c>
      <c r="B120" t="s">
        <v>340</v>
      </c>
      <c r="C120" t="s">
        <v>347</v>
      </c>
      <c r="E120" t="s">
        <v>64</v>
      </c>
      <c r="F120" t="s">
        <v>79</v>
      </c>
      <c r="G120" t="s">
        <v>80</v>
      </c>
      <c r="H120" t="s">
        <v>125</v>
      </c>
      <c r="J120" t="s">
        <v>348</v>
      </c>
      <c r="K120" t="s">
        <v>67</v>
      </c>
      <c r="L120" t="s">
        <v>68</v>
      </c>
      <c r="M120" t="s">
        <v>69</v>
      </c>
      <c r="N120" t="s">
        <v>70</v>
      </c>
      <c r="O120" t="s">
        <v>120</v>
      </c>
      <c r="Q120" t="s">
        <v>275</v>
      </c>
      <c r="U120" t="s">
        <v>165</v>
      </c>
      <c r="W120">
        <v>130</v>
      </c>
      <c r="X120" t="s">
        <v>85</v>
      </c>
      <c r="AC120">
        <v>2005</v>
      </c>
      <c r="AD120">
        <v>10</v>
      </c>
      <c r="AE120">
        <v>1</v>
      </c>
      <c r="AF120">
        <v>2005</v>
      </c>
      <c r="AG120">
        <v>10</v>
      </c>
      <c r="AH120">
        <v>13</v>
      </c>
      <c r="AI120">
        <v>36</v>
      </c>
      <c r="AK120">
        <v>1954571</v>
      </c>
      <c r="AM120">
        <v>1954571</v>
      </c>
      <c r="AR120">
        <v>2500000</v>
      </c>
      <c r="AS120">
        <v>3468782</v>
      </c>
      <c r="AT120">
        <v>72.071410452656906</v>
      </c>
      <c r="AU120" t="s">
        <v>86</v>
      </c>
      <c r="AV120" t="s">
        <v>349</v>
      </c>
      <c r="AX120" t="s">
        <v>350</v>
      </c>
    </row>
    <row r="121" spans="1:50" x14ac:dyDescent="0.2">
      <c r="A121" t="s">
        <v>346</v>
      </c>
      <c r="B121" t="s">
        <v>340</v>
      </c>
      <c r="C121" t="s">
        <v>347</v>
      </c>
      <c r="E121" t="s">
        <v>64</v>
      </c>
      <c r="F121" t="s">
        <v>79</v>
      </c>
      <c r="G121" t="s">
        <v>80</v>
      </c>
      <c r="H121" t="s">
        <v>125</v>
      </c>
      <c r="J121" t="s">
        <v>348</v>
      </c>
      <c r="K121" t="s">
        <v>67</v>
      </c>
      <c r="L121" t="s">
        <v>68</v>
      </c>
      <c r="M121" t="s">
        <v>69</v>
      </c>
      <c r="N121" t="s">
        <v>70</v>
      </c>
      <c r="O121" t="s">
        <v>112</v>
      </c>
      <c r="Q121" t="s">
        <v>275</v>
      </c>
      <c r="U121" t="s">
        <v>165</v>
      </c>
      <c r="W121">
        <v>130</v>
      </c>
      <c r="X121" t="s">
        <v>85</v>
      </c>
      <c r="AC121">
        <v>2005</v>
      </c>
      <c r="AD121">
        <v>10</v>
      </c>
      <c r="AE121">
        <v>1</v>
      </c>
      <c r="AF121">
        <v>2005</v>
      </c>
      <c r="AG121">
        <v>10</v>
      </c>
      <c r="AH121">
        <v>13</v>
      </c>
      <c r="AI121">
        <v>36</v>
      </c>
      <c r="AK121">
        <v>1954571</v>
      </c>
      <c r="AM121">
        <v>1954571</v>
      </c>
      <c r="AR121">
        <v>2500000</v>
      </c>
      <c r="AS121">
        <v>3468782</v>
      </c>
      <c r="AT121">
        <v>72.071410452656906</v>
      </c>
      <c r="AU121" t="s">
        <v>86</v>
      </c>
      <c r="AV121" t="s">
        <v>349</v>
      </c>
      <c r="AX121" t="s">
        <v>350</v>
      </c>
    </row>
    <row r="122" spans="1:50" x14ac:dyDescent="0.2">
      <c r="A122" t="s">
        <v>346</v>
      </c>
      <c r="B122" t="s">
        <v>340</v>
      </c>
      <c r="C122" t="s">
        <v>347</v>
      </c>
      <c r="E122" t="s">
        <v>64</v>
      </c>
      <c r="F122" t="s">
        <v>79</v>
      </c>
      <c r="G122" t="s">
        <v>80</v>
      </c>
      <c r="H122" t="s">
        <v>125</v>
      </c>
      <c r="J122" t="s">
        <v>348</v>
      </c>
      <c r="K122" t="s">
        <v>67</v>
      </c>
      <c r="L122" t="s">
        <v>68</v>
      </c>
      <c r="M122" t="s">
        <v>69</v>
      </c>
      <c r="N122" t="s">
        <v>70</v>
      </c>
      <c r="O122" t="s">
        <v>314</v>
      </c>
      <c r="Q122" t="s">
        <v>275</v>
      </c>
      <c r="U122" t="s">
        <v>165</v>
      </c>
      <c r="W122">
        <v>130</v>
      </c>
      <c r="X122" t="s">
        <v>85</v>
      </c>
      <c r="AC122">
        <v>2005</v>
      </c>
      <c r="AD122">
        <v>10</v>
      </c>
      <c r="AE122">
        <v>1</v>
      </c>
      <c r="AF122">
        <v>2005</v>
      </c>
      <c r="AG122">
        <v>10</v>
      </c>
      <c r="AH122">
        <v>13</v>
      </c>
      <c r="AI122">
        <v>36</v>
      </c>
      <c r="AK122">
        <v>1954571</v>
      </c>
      <c r="AM122">
        <v>1954571</v>
      </c>
      <c r="AR122">
        <v>2500000</v>
      </c>
      <c r="AS122">
        <v>3468782</v>
      </c>
      <c r="AT122">
        <v>72.071410452656906</v>
      </c>
      <c r="AU122" t="s">
        <v>86</v>
      </c>
      <c r="AV122" t="s">
        <v>349</v>
      </c>
      <c r="AX122" t="s">
        <v>350</v>
      </c>
    </row>
    <row r="123" spans="1:50" x14ac:dyDescent="0.2">
      <c r="A123" t="s">
        <v>346</v>
      </c>
      <c r="B123" t="s">
        <v>340</v>
      </c>
      <c r="C123" t="s">
        <v>347</v>
      </c>
      <c r="E123" t="s">
        <v>64</v>
      </c>
      <c r="F123" t="s">
        <v>79</v>
      </c>
      <c r="G123" t="s">
        <v>80</v>
      </c>
      <c r="H123" t="s">
        <v>125</v>
      </c>
      <c r="J123" t="s">
        <v>348</v>
      </c>
      <c r="K123" t="s">
        <v>67</v>
      </c>
      <c r="L123" t="s">
        <v>68</v>
      </c>
      <c r="M123" t="s">
        <v>69</v>
      </c>
      <c r="N123" t="s">
        <v>70</v>
      </c>
      <c r="O123" t="s">
        <v>296</v>
      </c>
      <c r="Q123" t="s">
        <v>275</v>
      </c>
      <c r="U123" t="s">
        <v>165</v>
      </c>
      <c r="W123">
        <v>130</v>
      </c>
      <c r="X123" t="s">
        <v>85</v>
      </c>
      <c r="AC123">
        <v>2005</v>
      </c>
      <c r="AD123">
        <v>10</v>
      </c>
      <c r="AE123">
        <v>1</v>
      </c>
      <c r="AF123">
        <v>2005</v>
      </c>
      <c r="AG123">
        <v>10</v>
      </c>
      <c r="AH123">
        <v>13</v>
      </c>
      <c r="AI123">
        <v>36</v>
      </c>
      <c r="AK123">
        <v>1954571</v>
      </c>
      <c r="AM123">
        <v>1954571</v>
      </c>
      <c r="AR123">
        <v>2500000</v>
      </c>
      <c r="AS123">
        <v>3468782</v>
      </c>
      <c r="AT123">
        <v>72.071410452656906</v>
      </c>
      <c r="AU123" t="s">
        <v>86</v>
      </c>
      <c r="AV123" t="s">
        <v>349</v>
      </c>
      <c r="AX123" t="s">
        <v>350</v>
      </c>
    </row>
    <row r="124" spans="1:50" x14ac:dyDescent="0.2">
      <c r="A124" t="s">
        <v>351</v>
      </c>
      <c r="B124" t="s">
        <v>340</v>
      </c>
      <c r="C124" t="s">
        <v>352</v>
      </c>
      <c r="E124" t="s">
        <v>64</v>
      </c>
      <c r="F124" t="s">
        <v>79</v>
      </c>
      <c r="G124" t="s">
        <v>80</v>
      </c>
      <c r="H124" t="s">
        <v>125</v>
      </c>
      <c r="J124" t="s">
        <v>353</v>
      </c>
      <c r="K124" t="s">
        <v>67</v>
      </c>
      <c r="L124" t="s">
        <v>68</v>
      </c>
      <c r="M124" t="s">
        <v>69</v>
      </c>
      <c r="N124" t="s">
        <v>70</v>
      </c>
      <c r="O124" t="s">
        <v>354</v>
      </c>
      <c r="Q124" t="s">
        <v>275</v>
      </c>
      <c r="S124" t="s">
        <v>165</v>
      </c>
      <c r="U124" t="s">
        <v>165</v>
      </c>
      <c r="X124" t="s">
        <v>85</v>
      </c>
      <c r="AC124">
        <v>2005</v>
      </c>
      <c r="AD124">
        <v>10</v>
      </c>
      <c r="AE124">
        <v>19</v>
      </c>
      <c r="AF124">
        <v>2005</v>
      </c>
      <c r="AG124">
        <v>10</v>
      </c>
      <c r="AH124">
        <v>24</v>
      </c>
      <c r="AI124">
        <v>7</v>
      </c>
      <c r="AK124">
        <v>700000</v>
      </c>
      <c r="AL124">
        <v>300000</v>
      </c>
      <c r="AM124">
        <v>1000000</v>
      </c>
      <c r="AP124">
        <v>1800000</v>
      </c>
      <c r="AQ124">
        <v>2497523</v>
      </c>
      <c r="AR124">
        <v>5000000</v>
      </c>
      <c r="AS124">
        <v>6937564</v>
      </c>
      <c r="AT124">
        <v>72.071410452656906</v>
      </c>
      <c r="AU124" t="s">
        <v>74</v>
      </c>
      <c r="AW124" t="s">
        <v>355</v>
      </c>
      <c r="AX124" t="s">
        <v>356</v>
      </c>
    </row>
    <row r="125" spans="1:50" x14ac:dyDescent="0.2">
      <c r="A125" t="s">
        <v>357</v>
      </c>
      <c r="B125" t="s">
        <v>340</v>
      </c>
      <c r="C125" t="s">
        <v>358</v>
      </c>
      <c r="E125" t="s">
        <v>64</v>
      </c>
      <c r="F125" t="s">
        <v>65</v>
      </c>
      <c r="G125" t="s">
        <v>66</v>
      </c>
      <c r="K125" t="s">
        <v>67</v>
      </c>
      <c r="L125" t="s">
        <v>68</v>
      </c>
      <c r="M125" t="s">
        <v>69</v>
      </c>
      <c r="N125" t="s">
        <v>70</v>
      </c>
      <c r="O125" t="s">
        <v>359</v>
      </c>
      <c r="Q125" t="s">
        <v>275</v>
      </c>
      <c r="X125" t="s">
        <v>73</v>
      </c>
      <c r="AC125">
        <v>2005</v>
      </c>
      <c r="AD125">
        <v>5</v>
      </c>
      <c r="AE125">
        <v>5</v>
      </c>
      <c r="AF125">
        <v>2005</v>
      </c>
      <c r="AG125">
        <v>5</v>
      </c>
      <c r="AH125">
        <v>5</v>
      </c>
      <c r="AI125">
        <v>8</v>
      </c>
      <c r="AK125">
        <v>1000</v>
      </c>
      <c r="AM125">
        <v>1000</v>
      </c>
      <c r="AT125">
        <v>72.071410452656906</v>
      </c>
      <c r="AU125" t="s">
        <v>74</v>
      </c>
      <c r="AW125" t="s">
        <v>360</v>
      </c>
      <c r="AX125" t="s">
        <v>361</v>
      </c>
    </row>
    <row r="126" spans="1:50" x14ac:dyDescent="0.2">
      <c r="A126" t="s">
        <v>362</v>
      </c>
      <c r="B126" t="s">
        <v>340</v>
      </c>
      <c r="C126" t="s">
        <v>363</v>
      </c>
      <c r="E126" t="s">
        <v>64</v>
      </c>
      <c r="F126" t="s">
        <v>79</v>
      </c>
      <c r="G126" t="s">
        <v>80</v>
      </c>
      <c r="H126" t="s">
        <v>125</v>
      </c>
      <c r="J126" t="s">
        <v>364</v>
      </c>
      <c r="K126" t="s">
        <v>67</v>
      </c>
      <c r="L126" t="s">
        <v>68</v>
      </c>
      <c r="M126" t="s">
        <v>69</v>
      </c>
      <c r="N126" t="s">
        <v>70</v>
      </c>
      <c r="O126" t="s">
        <v>365</v>
      </c>
      <c r="Q126" t="s">
        <v>66</v>
      </c>
      <c r="W126">
        <v>65</v>
      </c>
      <c r="X126" t="s">
        <v>85</v>
      </c>
      <c r="AC126">
        <v>2005</v>
      </c>
      <c r="AD126">
        <v>6</v>
      </c>
      <c r="AE126">
        <v>29</v>
      </c>
      <c r="AF126">
        <v>2005</v>
      </c>
      <c r="AG126">
        <v>6</v>
      </c>
      <c r="AH126">
        <v>30</v>
      </c>
      <c r="AI126">
        <v>2</v>
      </c>
      <c r="AK126">
        <v>15000</v>
      </c>
      <c r="AM126">
        <v>15000</v>
      </c>
      <c r="AR126">
        <v>10000</v>
      </c>
      <c r="AS126">
        <v>13875</v>
      </c>
      <c r="AT126">
        <v>72.071410452656906</v>
      </c>
      <c r="AU126" t="s">
        <v>74</v>
      </c>
      <c r="AW126" t="s">
        <v>366</v>
      </c>
      <c r="AX126" t="s">
        <v>367</v>
      </c>
    </row>
    <row r="127" spans="1:50" x14ac:dyDescent="0.2">
      <c r="A127" t="s">
        <v>368</v>
      </c>
      <c r="B127" t="s">
        <v>340</v>
      </c>
      <c r="C127" t="s">
        <v>338</v>
      </c>
      <c r="E127" t="s">
        <v>64</v>
      </c>
      <c r="F127" t="s">
        <v>65</v>
      </c>
      <c r="G127" t="s">
        <v>66</v>
      </c>
      <c r="H127" t="s">
        <v>212</v>
      </c>
      <c r="K127" t="s">
        <v>67</v>
      </c>
      <c r="L127" t="s">
        <v>68</v>
      </c>
      <c r="M127" t="s">
        <v>69</v>
      </c>
      <c r="N127" t="s">
        <v>70</v>
      </c>
      <c r="O127" t="s">
        <v>84</v>
      </c>
      <c r="P127" t="s">
        <v>307</v>
      </c>
      <c r="W127">
        <v>62550</v>
      </c>
      <c r="X127" t="s">
        <v>73</v>
      </c>
      <c r="AC127">
        <v>2005</v>
      </c>
      <c r="AD127">
        <v>9</v>
      </c>
      <c r="AE127">
        <v>26</v>
      </c>
      <c r="AF127">
        <v>2005</v>
      </c>
      <c r="AG127">
        <v>9</v>
      </c>
      <c r="AH127">
        <v>29</v>
      </c>
      <c r="AI127">
        <v>3</v>
      </c>
      <c r="AK127">
        <v>3000</v>
      </c>
      <c r="AM127">
        <v>3000</v>
      </c>
      <c r="AT127">
        <v>72.071410452656906</v>
      </c>
      <c r="AU127" t="s">
        <v>86</v>
      </c>
      <c r="AV127" t="s">
        <v>369</v>
      </c>
      <c r="AX127" t="s">
        <v>370</v>
      </c>
    </row>
    <row r="128" spans="1:50" x14ac:dyDescent="0.2">
      <c r="A128" t="s">
        <v>368</v>
      </c>
      <c r="B128" t="s">
        <v>340</v>
      </c>
      <c r="C128" t="s">
        <v>338</v>
      </c>
      <c r="E128" t="s">
        <v>64</v>
      </c>
      <c r="F128" t="s">
        <v>65</v>
      </c>
      <c r="G128" t="s">
        <v>66</v>
      </c>
      <c r="H128" t="s">
        <v>212</v>
      </c>
      <c r="K128" t="s">
        <v>67</v>
      </c>
      <c r="L128" t="s">
        <v>68</v>
      </c>
      <c r="M128" t="s">
        <v>69</v>
      </c>
      <c r="N128" t="s">
        <v>70</v>
      </c>
      <c r="O128" t="s">
        <v>371</v>
      </c>
      <c r="P128" t="s">
        <v>307</v>
      </c>
      <c r="W128">
        <v>62550</v>
      </c>
      <c r="X128" t="s">
        <v>73</v>
      </c>
      <c r="AC128">
        <v>2005</v>
      </c>
      <c r="AD128">
        <v>9</v>
      </c>
      <c r="AE128">
        <v>26</v>
      </c>
      <c r="AF128">
        <v>2005</v>
      </c>
      <c r="AG128">
        <v>9</v>
      </c>
      <c r="AH128">
        <v>29</v>
      </c>
      <c r="AI128">
        <v>3</v>
      </c>
      <c r="AK128">
        <v>3000</v>
      </c>
      <c r="AM128">
        <v>3000</v>
      </c>
      <c r="AT128">
        <v>72.071410452656906</v>
      </c>
      <c r="AU128" t="s">
        <v>86</v>
      </c>
      <c r="AV128" t="s">
        <v>369</v>
      </c>
      <c r="AX128" t="s">
        <v>370</v>
      </c>
    </row>
    <row r="129" spans="1:50" x14ac:dyDescent="0.2">
      <c r="A129" t="s">
        <v>372</v>
      </c>
      <c r="B129" t="s">
        <v>340</v>
      </c>
      <c r="C129" t="s">
        <v>373</v>
      </c>
      <c r="E129" t="s">
        <v>64</v>
      </c>
      <c r="F129" t="s">
        <v>79</v>
      </c>
      <c r="G129" t="s">
        <v>80</v>
      </c>
      <c r="H129" t="s">
        <v>125</v>
      </c>
      <c r="J129" t="s">
        <v>374</v>
      </c>
      <c r="K129" t="s">
        <v>67</v>
      </c>
      <c r="L129" t="s">
        <v>68</v>
      </c>
      <c r="M129" t="s">
        <v>69</v>
      </c>
      <c r="N129" t="s">
        <v>70</v>
      </c>
      <c r="O129" t="s">
        <v>375</v>
      </c>
      <c r="X129" t="s">
        <v>85</v>
      </c>
      <c r="AC129">
        <v>2005</v>
      </c>
      <c r="AD129">
        <v>7</v>
      </c>
      <c r="AE129">
        <v>18</v>
      </c>
      <c r="AF129">
        <v>2005</v>
      </c>
      <c r="AG129">
        <v>7</v>
      </c>
      <c r="AH129">
        <v>18</v>
      </c>
      <c r="AI129">
        <v>2</v>
      </c>
      <c r="AP129">
        <v>250000</v>
      </c>
      <c r="AQ129">
        <v>346878</v>
      </c>
      <c r="AR129">
        <v>400000</v>
      </c>
      <c r="AS129">
        <v>555005</v>
      </c>
      <c r="AT129">
        <v>72.071410452656906</v>
      </c>
      <c r="AU129" t="s">
        <v>74</v>
      </c>
      <c r="AW129" t="s">
        <v>376</v>
      </c>
      <c r="AX129" t="s">
        <v>377</v>
      </c>
    </row>
    <row r="130" spans="1:50" x14ac:dyDescent="0.2">
      <c r="A130" t="s">
        <v>372</v>
      </c>
      <c r="B130" t="s">
        <v>340</v>
      </c>
      <c r="C130" t="s">
        <v>373</v>
      </c>
      <c r="E130" t="s">
        <v>64</v>
      </c>
      <c r="F130" t="s">
        <v>79</v>
      </c>
      <c r="G130" t="s">
        <v>80</v>
      </c>
      <c r="H130" t="s">
        <v>125</v>
      </c>
      <c r="J130" t="s">
        <v>374</v>
      </c>
      <c r="K130" t="s">
        <v>67</v>
      </c>
      <c r="L130" t="s">
        <v>68</v>
      </c>
      <c r="M130" t="s">
        <v>69</v>
      </c>
      <c r="N130" t="s">
        <v>70</v>
      </c>
      <c r="O130" t="s">
        <v>378</v>
      </c>
      <c r="X130" t="s">
        <v>85</v>
      </c>
      <c r="AC130">
        <v>2005</v>
      </c>
      <c r="AD130">
        <v>7</v>
      </c>
      <c r="AE130">
        <v>18</v>
      </c>
      <c r="AF130">
        <v>2005</v>
      </c>
      <c r="AG130">
        <v>7</v>
      </c>
      <c r="AH130">
        <v>18</v>
      </c>
      <c r="AI130">
        <v>2</v>
      </c>
      <c r="AP130">
        <v>250000</v>
      </c>
      <c r="AQ130">
        <v>346878</v>
      </c>
      <c r="AR130">
        <v>400000</v>
      </c>
      <c r="AS130">
        <v>555005</v>
      </c>
      <c r="AT130">
        <v>72.071410452656906</v>
      </c>
      <c r="AU130" t="s">
        <v>74</v>
      </c>
      <c r="AW130" t="s">
        <v>376</v>
      </c>
      <c r="AX130" t="s">
        <v>377</v>
      </c>
    </row>
    <row r="131" spans="1:50" x14ac:dyDescent="0.2">
      <c r="A131" t="s">
        <v>379</v>
      </c>
      <c r="B131" t="s">
        <v>380</v>
      </c>
      <c r="C131" t="s">
        <v>381</v>
      </c>
      <c r="E131" t="s">
        <v>64</v>
      </c>
      <c r="F131" t="s">
        <v>79</v>
      </c>
      <c r="G131" t="s">
        <v>80</v>
      </c>
      <c r="H131" t="s">
        <v>125</v>
      </c>
      <c r="J131" t="s">
        <v>382</v>
      </c>
      <c r="K131" t="s">
        <v>67</v>
      </c>
      <c r="L131" t="s">
        <v>68</v>
      </c>
      <c r="M131" t="s">
        <v>69</v>
      </c>
      <c r="N131" t="s">
        <v>70</v>
      </c>
      <c r="O131" t="s">
        <v>383</v>
      </c>
      <c r="Q131" t="s">
        <v>66</v>
      </c>
      <c r="R131" t="s">
        <v>72</v>
      </c>
      <c r="W131">
        <v>215</v>
      </c>
      <c r="X131" t="s">
        <v>85</v>
      </c>
      <c r="Y131" t="s">
        <v>384</v>
      </c>
      <c r="Z131" t="s">
        <v>385</v>
      </c>
      <c r="AC131">
        <v>2006</v>
      </c>
      <c r="AD131">
        <v>9</v>
      </c>
      <c r="AE131">
        <v>2</v>
      </c>
      <c r="AF131">
        <v>2006</v>
      </c>
      <c r="AG131">
        <v>9</v>
      </c>
      <c r="AH131">
        <v>4</v>
      </c>
      <c r="AI131">
        <v>7</v>
      </c>
      <c r="AK131">
        <v>10000</v>
      </c>
      <c r="AM131">
        <v>10000</v>
      </c>
      <c r="AT131">
        <v>74.3963874917997</v>
      </c>
      <c r="AU131" t="s">
        <v>74</v>
      </c>
      <c r="AW131" t="s">
        <v>284</v>
      </c>
      <c r="AX131" t="s">
        <v>285</v>
      </c>
    </row>
    <row r="132" spans="1:50" x14ac:dyDescent="0.2">
      <c r="A132" t="s">
        <v>386</v>
      </c>
      <c r="B132" t="s">
        <v>380</v>
      </c>
      <c r="C132" t="s">
        <v>387</v>
      </c>
      <c r="E132" t="s">
        <v>64</v>
      </c>
      <c r="F132" t="s">
        <v>79</v>
      </c>
      <c r="G132" t="s">
        <v>80</v>
      </c>
      <c r="H132" t="s">
        <v>125</v>
      </c>
      <c r="J132" t="s">
        <v>388</v>
      </c>
      <c r="K132" t="s">
        <v>67</v>
      </c>
      <c r="L132" t="s">
        <v>68</v>
      </c>
      <c r="M132" t="s">
        <v>69</v>
      </c>
      <c r="N132" t="s">
        <v>70</v>
      </c>
      <c r="O132" t="s">
        <v>389</v>
      </c>
      <c r="Q132" t="s">
        <v>66</v>
      </c>
      <c r="R132" t="s">
        <v>72</v>
      </c>
      <c r="W132">
        <v>250</v>
      </c>
      <c r="X132" t="s">
        <v>85</v>
      </c>
      <c r="Y132" t="s">
        <v>390</v>
      </c>
      <c r="Z132" t="s">
        <v>391</v>
      </c>
      <c r="AC132">
        <v>2006</v>
      </c>
      <c r="AD132">
        <v>9</v>
      </c>
      <c r="AE132">
        <v>16</v>
      </c>
      <c r="AF132">
        <v>2006</v>
      </c>
      <c r="AG132">
        <v>9</v>
      </c>
      <c r="AH132">
        <v>18</v>
      </c>
      <c r="AI132">
        <v>4</v>
      </c>
      <c r="AK132">
        <v>240700</v>
      </c>
      <c r="AM132">
        <v>240700</v>
      </c>
      <c r="AR132">
        <v>2700</v>
      </c>
      <c r="AS132">
        <v>3629</v>
      </c>
      <c r="AT132">
        <v>74.3963874917997</v>
      </c>
      <c r="AU132" t="s">
        <v>74</v>
      </c>
      <c r="AW132" t="s">
        <v>392</v>
      </c>
      <c r="AX132" t="s">
        <v>393</v>
      </c>
    </row>
    <row r="133" spans="1:50" x14ac:dyDescent="0.2">
      <c r="A133" t="s">
        <v>394</v>
      </c>
      <c r="B133" t="s">
        <v>380</v>
      </c>
      <c r="C133" t="s">
        <v>395</v>
      </c>
      <c r="E133" t="s">
        <v>64</v>
      </c>
      <c r="F133" t="s">
        <v>79</v>
      </c>
      <c r="G133" t="s">
        <v>80</v>
      </c>
      <c r="H133" t="s">
        <v>125</v>
      </c>
      <c r="J133" t="s">
        <v>396</v>
      </c>
      <c r="K133" t="s">
        <v>67</v>
      </c>
      <c r="L133" t="s">
        <v>68</v>
      </c>
      <c r="M133" t="s">
        <v>69</v>
      </c>
      <c r="N133" t="s">
        <v>70</v>
      </c>
      <c r="O133" t="s">
        <v>397</v>
      </c>
      <c r="Q133" t="s">
        <v>66</v>
      </c>
      <c r="X133" t="s">
        <v>85</v>
      </c>
      <c r="Y133" t="s">
        <v>398</v>
      </c>
      <c r="Z133" t="s">
        <v>399</v>
      </c>
      <c r="AC133">
        <v>2006</v>
      </c>
      <c r="AD133">
        <v>10</v>
      </c>
      <c r="AE133">
        <v>25</v>
      </c>
      <c r="AF133">
        <v>2006</v>
      </c>
      <c r="AG133">
        <v>10</v>
      </c>
      <c r="AH133">
        <v>28</v>
      </c>
      <c r="AI133">
        <v>4</v>
      </c>
      <c r="AK133">
        <v>20000</v>
      </c>
      <c r="AM133">
        <v>20000</v>
      </c>
      <c r="AT133">
        <v>74.3963874917997</v>
      </c>
      <c r="AU133" t="s">
        <v>74</v>
      </c>
      <c r="AW133" t="s">
        <v>400</v>
      </c>
      <c r="AX133" t="s">
        <v>401</v>
      </c>
    </row>
    <row r="134" spans="1:50" x14ac:dyDescent="0.2">
      <c r="A134" t="s">
        <v>402</v>
      </c>
      <c r="B134" t="s">
        <v>380</v>
      </c>
      <c r="C134" t="s">
        <v>403</v>
      </c>
      <c r="E134" t="s">
        <v>64</v>
      </c>
      <c r="F134" t="s">
        <v>65</v>
      </c>
      <c r="G134" t="s">
        <v>66</v>
      </c>
      <c r="H134" t="s">
        <v>212</v>
      </c>
      <c r="K134" t="s">
        <v>67</v>
      </c>
      <c r="L134" t="s">
        <v>68</v>
      </c>
      <c r="M134" t="s">
        <v>69</v>
      </c>
      <c r="N134" t="s">
        <v>70</v>
      </c>
      <c r="O134" t="s">
        <v>404</v>
      </c>
      <c r="P134" t="s">
        <v>214</v>
      </c>
      <c r="X134" t="s">
        <v>73</v>
      </c>
      <c r="Y134" t="s">
        <v>405</v>
      </c>
      <c r="Z134" t="s">
        <v>406</v>
      </c>
      <c r="AC134">
        <v>2006</v>
      </c>
      <c r="AD134">
        <v>7</v>
      </c>
      <c r="AE134">
        <v>27</v>
      </c>
      <c r="AF134">
        <v>2006</v>
      </c>
      <c r="AG134">
        <v>8</v>
      </c>
      <c r="AH134">
        <v>7</v>
      </c>
      <c r="AT134">
        <v>74.3963874917997</v>
      </c>
      <c r="AU134" t="s">
        <v>74</v>
      </c>
      <c r="AW134" t="s">
        <v>407</v>
      </c>
      <c r="AX134" t="s">
        <v>408</v>
      </c>
    </row>
    <row r="135" spans="1:50" x14ac:dyDescent="0.2">
      <c r="A135" t="s">
        <v>409</v>
      </c>
      <c r="B135" t="s">
        <v>380</v>
      </c>
      <c r="C135" t="s">
        <v>410</v>
      </c>
      <c r="E135" t="s">
        <v>64</v>
      </c>
      <c r="F135" t="s">
        <v>65</v>
      </c>
      <c r="G135" t="s">
        <v>305</v>
      </c>
      <c r="H135" t="s">
        <v>305</v>
      </c>
      <c r="K135" t="s">
        <v>67</v>
      </c>
      <c r="L135" t="s">
        <v>68</v>
      </c>
      <c r="M135" t="s">
        <v>69</v>
      </c>
      <c r="N135" t="s">
        <v>70</v>
      </c>
      <c r="O135" t="s">
        <v>411</v>
      </c>
      <c r="AC135">
        <v>2006</v>
      </c>
      <c r="AD135">
        <v>8</v>
      </c>
      <c r="AE135">
        <v>2</v>
      </c>
      <c r="AF135">
        <v>2006</v>
      </c>
      <c r="AG135">
        <v>8</v>
      </c>
      <c r="AH135">
        <v>2</v>
      </c>
      <c r="AI135">
        <v>11</v>
      </c>
      <c r="AT135">
        <v>74.3963874917997</v>
      </c>
      <c r="AU135" t="s">
        <v>74</v>
      </c>
      <c r="AW135" t="s">
        <v>308</v>
      </c>
      <c r="AX135" t="s">
        <v>309</v>
      </c>
    </row>
    <row r="136" spans="1:50" x14ac:dyDescent="0.2">
      <c r="A136" t="s">
        <v>412</v>
      </c>
      <c r="B136" t="s">
        <v>380</v>
      </c>
      <c r="C136" t="s">
        <v>413</v>
      </c>
      <c r="E136" t="s">
        <v>64</v>
      </c>
      <c r="F136" t="s">
        <v>65</v>
      </c>
      <c r="G136" t="s">
        <v>305</v>
      </c>
      <c r="H136" t="s">
        <v>305</v>
      </c>
      <c r="K136" t="s">
        <v>67</v>
      </c>
      <c r="L136" t="s">
        <v>68</v>
      </c>
      <c r="M136" t="s">
        <v>69</v>
      </c>
      <c r="N136" t="s">
        <v>70</v>
      </c>
      <c r="O136" t="s">
        <v>414</v>
      </c>
      <c r="AC136">
        <v>2006</v>
      </c>
      <c r="AD136">
        <v>9</v>
      </c>
      <c r="AE136">
        <v>6</v>
      </c>
      <c r="AF136">
        <v>2006</v>
      </c>
      <c r="AG136">
        <v>9</v>
      </c>
      <c r="AH136">
        <v>6</v>
      </c>
      <c r="AI136">
        <v>10</v>
      </c>
      <c r="AT136">
        <v>74.3963874917997</v>
      </c>
      <c r="AU136" t="s">
        <v>74</v>
      </c>
      <c r="AW136" t="s">
        <v>415</v>
      </c>
      <c r="AX136" t="s">
        <v>416</v>
      </c>
    </row>
    <row r="137" spans="1:50" x14ac:dyDescent="0.2">
      <c r="A137" t="s">
        <v>417</v>
      </c>
      <c r="B137" t="s">
        <v>380</v>
      </c>
      <c r="C137" t="s">
        <v>418</v>
      </c>
      <c r="E137" t="s">
        <v>64</v>
      </c>
      <c r="F137" t="s">
        <v>79</v>
      </c>
      <c r="G137" t="s">
        <v>136</v>
      </c>
      <c r="H137" t="s">
        <v>137</v>
      </c>
      <c r="K137" t="s">
        <v>67</v>
      </c>
      <c r="L137" t="s">
        <v>68</v>
      </c>
      <c r="M137" t="s">
        <v>69</v>
      </c>
      <c r="N137" t="s">
        <v>70</v>
      </c>
      <c r="O137" t="s">
        <v>419</v>
      </c>
      <c r="X137" t="s">
        <v>139</v>
      </c>
      <c r="AC137">
        <v>2006</v>
      </c>
      <c r="AD137">
        <v>11</v>
      </c>
      <c r="AF137">
        <v>2006</v>
      </c>
      <c r="AG137">
        <v>11</v>
      </c>
      <c r="AI137">
        <v>5</v>
      </c>
      <c r="AT137">
        <v>74.3963874917997</v>
      </c>
      <c r="AU137" t="s">
        <v>86</v>
      </c>
      <c r="AV137" t="s">
        <v>420</v>
      </c>
      <c r="AX137" t="s">
        <v>421</v>
      </c>
    </row>
    <row r="138" spans="1:50" x14ac:dyDescent="0.2">
      <c r="A138" t="s">
        <v>417</v>
      </c>
      <c r="B138" t="s">
        <v>380</v>
      </c>
      <c r="C138" t="s">
        <v>418</v>
      </c>
      <c r="E138" t="s">
        <v>64</v>
      </c>
      <c r="F138" t="s">
        <v>79</v>
      </c>
      <c r="G138" t="s">
        <v>136</v>
      </c>
      <c r="H138" t="s">
        <v>137</v>
      </c>
      <c r="K138" t="s">
        <v>67</v>
      </c>
      <c r="L138" t="s">
        <v>68</v>
      </c>
      <c r="M138" t="s">
        <v>69</v>
      </c>
      <c r="N138" t="s">
        <v>70</v>
      </c>
      <c r="O138" t="s">
        <v>243</v>
      </c>
      <c r="X138" t="s">
        <v>139</v>
      </c>
      <c r="AC138">
        <v>2006</v>
      </c>
      <c r="AD138">
        <v>11</v>
      </c>
      <c r="AF138">
        <v>2006</v>
      </c>
      <c r="AG138">
        <v>11</v>
      </c>
      <c r="AI138">
        <v>5</v>
      </c>
      <c r="AT138">
        <v>74.3963874917997</v>
      </c>
      <c r="AU138" t="s">
        <v>86</v>
      </c>
      <c r="AV138" t="s">
        <v>420</v>
      </c>
      <c r="AX138" t="s">
        <v>421</v>
      </c>
    </row>
    <row r="139" spans="1:50" x14ac:dyDescent="0.2">
      <c r="A139" t="s">
        <v>417</v>
      </c>
      <c r="B139" t="s">
        <v>380</v>
      </c>
      <c r="C139" t="s">
        <v>418</v>
      </c>
      <c r="E139" t="s">
        <v>64</v>
      </c>
      <c r="F139" t="s">
        <v>79</v>
      </c>
      <c r="G139" t="s">
        <v>136</v>
      </c>
      <c r="H139" t="s">
        <v>137</v>
      </c>
      <c r="K139" t="s">
        <v>67</v>
      </c>
      <c r="L139" t="s">
        <v>68</v>
      </c>
      <c r="M139" t="s">
        <v>69</v>
      </c>
      <c r="N139" t="s">
        <v>70</v>
      </c>
      <c r="O139" t="s">
        <v>278</v>
      </c>
      <c r="X139" t="s">
        <v>139</v>
      </c>
      <c r="AC139">
        <v>2006</v>
      </c>
      <c r="AD139">
        <v>11</v>
      </c>
      <c r="AF139">
        <v>2006</v>
      </c>
      <c r="AG139">
        <v>11</v>
      </c>
      <c r="AI139">
        <v>5</v>
      </c>
      <c r="AT139">
        <v>74.3963874917997</v>
      </c>
      <c r="AU139" t="s">
        <v>86</v>
      </c>
      <c r="AV139" t="s">
        <v>420</v>
      </c>
      <c r="AX139" t="s">
        <v>421</v>
      </c>
    </row>
    <row r="140" spans="1:50" x14ac:dyDescent="0.2">
      <c r="A140" t="s">
        <v>417</v>
      </c>
      <c r="B140" t="s">
        <v>380</v>
      </c>
      <c r="C140" t="s">
        <v>418</v>
      </c>
      <c r="E140" t="s">
        <v>64</v>
      </c>
      <c r="F140" t="s">
        <v>79</v>
      </c>
      <c r="G140" t="s">
        <v>136</v>
      </c>
      <c r="H140" t="s">
        <v>137</v>
      </c>
      <c r="K140" t="s">
        <v>67</v>
      </c>
      <c r="L140" t="s">
        <v>68</v>
      </c>
      <c r="M140" t="s">
        <v>69</v>
      </c>
      <c r="N140" t="s">
        <v>70</v>
      </c>
      <c r="O140" t="s">
        <v>129</v>
      </c>
      <c r="X140" t="s">
        <v>139</v>
      </c>
      <c r="AC140">
        <v>2006</v>
      </c>
      <c r="AD140">
        <v>11</v>
      </c>
      <c r="AF140">
        <v>2006</v>
      </c>
      <c r="AG140">
        <v>11</v>
      </c>
      <c r="AI140">
        <v>5</v>
      </c>
      <c r="AT140">
        <v>74.3963874917997</v>
      </c>
      <c r="AU140" t="s">
        <v>86</v>
      </c>
      <c r="AV140" t="s">
        <v>420</v>
      </c>
      <c r="AX140" t="s">
        <v>421</v>
      </c>
    </row>
    <row r="141" spans="1:50" x14ac:dyDescent="0.2">
      <c r="A141" t="s">
        <v>417</v>
      </c>
      <c r="B141" t="s">
        <v>380</v>
      </c>
      <c r="C141" t="s">
        <v>418</v>
      </c>
      <c r="E141" t="s">
        <v>64</v>
      </c>
      <c r="F141" t="s">
        <v>79</v>
      </c>
      <c r="G141" t="s">
        <v>136</v>
      </c>
      <c r="H141" t="s">
        <v>137</v>
      </c>
      <c r="K141" t="s">
        <v>67</v>
      </c>
      <c r="L141" t="s">
        <v>68</v>
      </c>
      <c r="M141" t="s">
        <v>69</v>
      </c>
      <c r="N141" t="s">
        <v>70</v>
      </c>
      <c r="O141" t="s">
        <v>84</v>
      </c>
      <c r="X141" t="s">
        <v>139</v>
      </c>
      <c r="AC141">
        <v>2006</v>
      </c>
      <c r="AD141">
        <v>11</v>
      </c>
      <c r="AF141">
        <v>2006</v>
      </c>
      <c r="AG141">
        <v>11</v>
      </c>
      <c r="AI141">
        <v>5</v>
      </c>
      <c r="AT141">
        <v>74.3963874917997</v>
      </c>
      <c r="AU141" t="s">
        <v>86</v>
      </c>
      <c r="AV141" t="s">
        <v>420</v>
      </c>
      <c r="AX141" t="s">
        <v>421</v>
      </c>
    </row>
    <row r="142" spans="1:50" x14ac:dyDescent="0.2">
      <c r="A142" t="s">
        <v>417</v>
      </c>
      <c r="B142" t="s">
        <v>380</v>
      </c>
      <c r="C142" t="s">
        <v>418</v>
      </c>
      <c r="E142" t="s">
        <v>64</v>
      </c>
      <c r="F142" t="s">
        <v>79</v>
      </c>
      <c r="G142" t="s">
        <v>136</v>
      </c>
      <c r="H142" t="s">
        <v>137</v>
      </c>
      <c r="K142" t="s">
        <v>67</v>
      </c>
      <c r="L142" t="s">
        <v>68</v>
      </c>
      <c r="M142" t="s">
        <v>69</v>
      </c>
      <c r="N142" t="s">
        <v>70</v>
      </c>
      <c r="O142" t="s">
        <v>239</v>
      </c>
      <c r="X142" t="s">
        <v>139</v>
      </c>
      <c r="AC142">
        <v>2006</v>
      </c>
      <c r="AD142">
        <v>11</v>
      </c>
      <c r="AF142">
        <v>2006</v>
      </c>
      <c r="AG142">
        <v>11</v>
      </c>
      <c r="AI142">
        <v>5</v>
      </c>
      <c r="AT142">
        <v>74.3963874917997</v>
      </c>
      <c r="AU142" t="s">
        <v>86</v>
      </c>
      <c r="AV142" t="s">
        <v>420</v>
      </c>
      <c r="AX142" t="s">
        <v>421</v>
      </c>
    </row>
    <row r="143" spans="1:50" x14ac:dyDescent="0.2">
      <c r="A143" t="s">
        <v>417</v>
      </c>
      <c r="B143" t="s">
        <v>380</v>
      </c>
      <c r="C143" t="s">
        <v>418</v>
      </c>
      <c r="E143" t="s">
        <v>64</v>
      </c>
      <c r="F143" t="s">
        <v>79</v>
      </c>
      <c r="G143" t="s">
        <v>136</v>
      </c>
      <c r="H143" t="s">
        <v>137</v>
      </c>
      <c r="K143" t="s">
        <v>67</v>
      </c>
      <c r="L143" t="s">
        <v>68</v>
      </c>
      <c r="M143" t="s">
        <v>69</v>
      </c>
      <c r="N143" t="s">
        <v>70</v>
      </c>
      <c r="O143" t="s">
        <v>251</v>
      </c>
      <c r="X143" t="s">
        <v>139</v>
      </c>
      <c r="AC143">
        <v>2006</v>
      </c>
      <c r="AD143">
        <v>11</v>
      </c>
      <c r="AF143">
        <v>2006</v>
      </c>
      <c r="AG143">
        <v>11</v>
      </c>
      <c r="AI143">
        <v>5</v>
      </c>
      <c r="AT143">
        <v>74.3963874917997</v>
      </c>
      <c r="AU143" t="s">
        <v>86</v>
      </c>
      <c r="AV143" t="s">
        <v>420</v>
      </c>
      <c r="AX143" t="s">
        <v>421</v>
      </c>
    </row>
    <row r="144" spans="1:50" x14ac:dyDescent="0.2">
      <c r="A144" t="s">
        <v>417</v>
      </c>
      <c r="B144" t="s">
        <v>380</v>
      </c>
      <c r="C144" t="s">
        <v>418</v>
      </c>
      <c r="E144" t="s">
        <v>64</v>
      </c>
      <c r="F144" t="s">
        <v>79</v>
      </c>
      <c r="G144" t="s">
        <v>136</v>
      </c>
      <c r="H144" t="s">
        <v>137</v>
      </c>
      <c r="K144" t="s">
        <v>67</v>
      </c>
      <c r="L144" t="s">
        <v>68</v>
      </c>
      <c r="M144" t="s">
        <v>69</v>
      </c>
      <c r="N144" t="s">
        <v>70</v>
      </c>
      <c r="O144" t="s">
        <v>177</v>
      </c>
      <c r="X144" t="s">
        <v>139</v>
      </c>
      <c r="AC144">
        <v>2006</v>
      </c>
      <c r="AD144">
        <v>11</v>
      </c>
      <c r="AF144">
        <v>2006</v>
      </c>
      <c r="AG144">
        <v>11</v>
      </c>
      <c r="AI144">
        <v>5</v>
      </c>
      <c r="AT144">
        <v>74.3963874917997</v>
      </c>
      <c r="AU144" t="s">
        <v>86</v>
      </c>
      <c r="AV144" t="s">
        <v>420</v>
      </c>
      <c r="AX144" t="s">
        <v>421</v>
      </c>
    </row>
    <row r="145" spans="1:50" x14ac:dyDescent="0.2">
      <c r="A145" t="s">
        <v>417</v>
      </c>
      <c r="B145" t="s">
        <v>380</v>
      </c>
      <c r="C145" t="s">
        <v>418</v>
      </c>
      <c r="E145" t="s">
        <v>64</v>
      </c>
      <c r="F145" t="s">
        <v>79</v>
      </c>
      <c r="G145" t="s">
        <v>136</v>
      </c>
      <c r="H145" t="s">
        <v>137</v>
      </c>
      <c r="K145" t="s">
        <v>67</v>
      </c>
      <c r="L145" t="s">
        <v>68</v>
      </c>
      <c r="M145" t="s">
        <v>69</v>
      </c>
      <c r="N145" t="s">
        <v>70</v>
      </c>
      <c r="O145" t="s">
        <v>117</v>
      </c>
      <c r="X145" t="s">
        <v>139</v>
      </c>
      <c r="AC145">
        <v>2006</v>
      </c>
      <c r="AD145">
        <v>11</v>
      </c>
      <c r="AF145">
        <v>2006</v>
      </c>
      <c r="AG145">
        <v>11</v>
      </c>
      <c r="AI145">
        <v>5</v>
      </c>
      <c r="AT145">
        <v>74.3963874917997</v>
      </c>
      <c r="AU145" t="s">
        <v>86</v>
      </c>
      <c r="AV145" t="s">
        <v>420</v>
      </c>
      <c r="AX145" t="s">
        <v>421</v>
      </c>
    </row>
    <row r="146" spans="1:50" x14ac:dyDescent="0.2">
      <c r="A146" t="s">
        <v>417</v>
      </c>
      <c r="B146" t="s">
        <v>380</v>
      </c>
      <c r="C146" t="s">
        <v>418</v>
      </c>
      <c r="E146" t="s">
        <v>64</v>
      </c>
      <c r="F146" t="s">
        <v>79</v>
      </c>
      <c r="G146" t="s">
        <v>136</v>
      </c>
      <c r="H146" t="s">
        <v>137</v>
      </c>
      <c r="K146" t="s">
        <v>67</v>
      </c>
      <c r="L146" t="s">
        <v>68</v>
      </c>
      <c r="M146" t="s">
        <v>69</v>
      </c>
      <c r="N146" t="s">
        <v>70</v>
      </c>
      <c r="O146" t="s">
        <v>294</v>
      </c>
      <c r="X146" t="s">
        <v>139</v>
      </c>
      <c r="AC146">
        <v>2006</v>
      </c>
      <c r="AD146">
        <v>11</v>
      </c>
      <c r="AF146">
        <v>2006</v>
      </c>
      <c r="AG146">
        <v>11</v>
      </c>
      <c r="AI146">
        <v>5</v>
      </c>
      <c r="AT146">
        <v>74.3963874917997</v>
      </c>
      <c r="AU146" t="s">
        <v>86</v>
      </c>
      <c r="AV146" t="s">
        <v>420</v>
      </c>
      <c r="AX146" t="s">
        <v>421</v>
      </c>
    </row>
    <row r="147" spans="1:50" x14ac:dyDescent="0.2">
      <c r="A147" t="s">
        <v>417</v>
      </c>
      <c r="B147" t="s">
        <v>380</v>
      </c>
      <c r="C147" t="s">
        <v>418</v>
      </c>
      <c r="E147" t="s">
        <v>64</v>
      </c>
      <c r="F147" t="s">
        <v>79</v>
      </c>
      <c r="G147" t="s">
        <v>136</v>
      </c>
      <c r="H147" t="s">
        <v>137</v>
      </c>
      <c r="K147" t="s">
        <v>67</v>
      </c>
      <c r="L147" t="s">
        <v>68</v>
      </c>
      <c r="M147" t="s">
        <v>69</v>
      </c>
      <c r="N147" t="s">
        <v>70</v>
      </c>
      <c r="O147" t="s">
        <v>293</v>
      </c>
      <c r="X147" t="s">
        <v>139</v>
      </c>
      <c r="AC147">
        <v>2006</v>
      </c>
      <c r="AD147">
        <v>11</v>
      </c>
      <c r="AF147">
        <v>2006</v>
      </c>
      <c r="AG147">
        <v>11</v>
      </c>
      <c r="AI147">
        <v>5</v>
      </c>
      <c r="AT147">
        <v>74.3963874917997</v>
      </c>
      <c r="AU147" t="s">
        <v>86</v>
      </c>
      <c r="AV147" t="s">
        <v>420</v>
      </c>
      <c r="AX147" t="s">
        <v>421</v>
      </c>
    </row>
    <row r="148" spans="1:50" x14ac:dyDescent="0.2">
      <c r="A148" t="s">
        <v>417</v>
      </c>
      <c r="B148" t="s">
        <v>380</v>
      </c>
      <c r="C148" t="s">
        <v>418</v>
      </c>
      <c r="E148" t="s">
        <v>64</v>
      </c>
      <c r="F148" t="s">
        <v>79</v>
      </c>
      <c r="G148" t="s">
        <v>136</v>
      </c>
      <c r="H148" t="s">
        <v>137</v>
      </c>
      <c r="K148" t="s">
        <v>67</v>
      </c>
      <c r="L148" t="s">
        <v>68</v>
      </c>
      <c r="M148" t="s">
        <v>69</v>
      </c>
      <c r="N148" t="s">
        <v>70</v>
      </c>
      <c r="O148" t="s">
        <v>157</v>
      </c>
      <c r="X148" t="s">
        <v>139</v>
      </c>
      <c r="AC148">
        <v>2006</v>
      </c>
      <c r="AD148">
        <v>11</v>
      </c>
      <c r="AF148">
        <v>2006</v>
      </c>
      <c r="AG148">
        <v>11</v>
      </c>
      <c r="AI148">
        <v>5</v>
      </c>
      <c r="AT148">
        <v>74.3963874917997</v>
      </c>
      <c r="AU148" t="s">
        <v>86</v>
      </c>
      <c r="AV148" t="s">
        <v>420</v>
      </c>
      <c r="AX148" t="s">
        <v>421</v>
      </c>
    </row>
    <row r="149" spans="1:50" x14ac:dyDescent="0.2">
      <c r="C149" s="3"/>
      <c r="O149" t="s">
        <v>314</v>
      </c>
    </row>
    <row r="150" spans="1:50" x14ac:dyDescent="0.2">
      <c r="A150" t="s">
        <v>417</v>
      </c>
      <c r="B150" t="s">
        <v>380</v>
      </c>
      <c r="C150" s="3" t="s">
        <v>418</v>
      </c>
      <c r="E150" t="s">
        <v>64</v>
      </c>
      <c r="F150" t="s">
        <v>79</v>
      </c>
      <c r="G150" t="s">
        <v>136</v>
      </c>
      <c r="H150" t="s">
        <v>137</v>
      </c>
      <c r="K150" t="s">
        <v>67</v>
      </c>
      <c r="L150" t="s">
        <v>68</v>
      </c>
      <c r="M150" t="s">
        <v>69</v>
      </c>
      <c r="N150" t="s">
        <v>70</v>
      </c>
      <c r="O150" t="s">
        <v>180</v>
      </c>
      <c r="X150" t="s">
        <v>139</v>
      </c>
      <c r="AC150">
        <v>2006</v>
      </c>
      <c r="AD150">
        <v>11</v>
      </c>
      <c r="AF150">
        <v>2006</v>
      </c>
      <c r="AG150">
        <v>11</v>
      </c>
      <c r="AI150">
        <v>5</v>
      </c>
      <c r="AT150">
        <v>74.3963874917997</v>
      </c>
      <c r="AU150" t="s">
        <v>86</v>
      </c>
      <c r="AV150" t="s">
        <v>420</v>
      </c>
      <c r="AX150" t="s">
        <v>421</v>
      </c>
    </row>
    <row r="151" spans="1:50" x14ac:dyDescent="0.2">
      <c r="A151" t="s">
        <v>417</v>
      </c>
      <c r="B151" t="s">
        <v>380</v>
      </c>
      <c r="C151" s="3" t="s">
        <v>418</v>
      </c>
      <c r="E151" t="s">
        <v>64</v>
      </c>
      <c r="F151" t="s">
        <v>79</v>
      </c>
      <c r="G151" t="s">
        <v>136</v>
      </c>
      <c r="H151" t="s">
        <v>137</v>
      </c>
      <c r="K151" t="s">
        <v>67</v>
      </c>
      <c r="L151" t="s">
        <v>68</v>
      </c>
      <c r="M151" t="s">
        <v>69</v>
      </c>
      <c r="N151" t="s">
        <v>70</v>
      </c>
      <c r="O151" t="s">
        <v>67</v>
      </c>
      <c r="X151" t="s">
        <v>139</v>
      </c>
      <c r="AC151">
        <v>2006</v>
      </c>
      <c r="AD151">
        <v>11</v>
      </c>
      <c r="AF151">
        <v>2006</v>
      </c>
      <c r="AG151">
        <v>11</v>
      </c>
      <c r="AI151">
        <v>5</v>
      </c>
      <c r="AT151">
        <v>74.3963874917997</v>
      </c>
      <c r="AU151" t="s">
        <v>86</v>
      </c>
      <c r="AV151" t="s">
        <v>420</v>
      </c>
      <c r="AX151" t="s">
        <v>421</v>
      </c>
    </row>
    <row r="152" spans="1:50" x14ac:dyDescent="0.2">
      <c r="A152" t="s">
        <v>417</v>
      </c>
      <c r="B152" t="s">
        <v>380</v>
      </c>
      <c r="C152" s="3" t="s">
        <v>418</v>
      </c>
      <c r="E152" t="s">
        <v>64</v>
      </c>
      <c r="F152" t="s">
        <v>79</v>
      </c>
      <c r="G152" t="s">
        <v>136</v>
      </c>
      <c r="H152" t="s">
        <v>137</v>
      </c>
      <c r="K152" t="s">
        <v>67</v>
      </c>
      <c r="L152" t="s">
        <v>68</v>
      </c>
      <c r="M152" t="s">
        <v>69</v>
      </c>
      <c r="N152" t="s">
        <v>70</v>
      </c>
      <c r="O152" t="s">
        <v>181</v>
      </c>
      <c r="X152" t="s">
        <v>139</v>
      </c>
      <c r="AC152">
        <v>2006</v>
      </c>
      <c r="AD152">
        <v>11</v>
      </c>
      <c r="AF152">
        <v>2006</v>
      </c>
      <c r="AG152">
        <v>11</v>
      </c>
      <c r="AI152">
        <v>5</v>
      </c>
      <c r="AT152">
        <v>74.3963874917997</v>
      </c>
      <c r="AU152" t="s">
        <v>86</v>
      </c>
      <c r="AV152" t="s">
        <v>420</v>
      </c>
      <c r="AX152" t="s">
        <v>421</v>
      </c>
    </row>
    <row r="153" spans="1:50" x14ac:dyDescent="0.2">
      <c r="A153" t="s">
        <v>417</v>
      </c>
      <c r="B153" t="s">
        <v>380</v>
      </c>
      <c r="C153" s="3" t="s">
        <v>418</v>
      </c>
      <c r="E153" t="s">
        <v>64</v>
      </c>
      <c r="F153" t="s">
        <v>79</v>
      </c>
      <c r="G153" t="s">
        <v>136</v>
      </c>
      <c r="H153" t="s">
        <v>137</v>
      </c>
      <c r="K153" t="s">
        <v>67</v>
      </c>
      <c r="L153" t="s">
        <v>68</v>
      </c>
      <c r="M153" t="s">
        <v>69</v>
      </c>
      <c r="N153" t="s">
        <v>70</v>
      </c>
      <c r="O153" t="s">
        <v>422</v>
      </c>
      <c r="X153" t="s">
        <v>139</v>
      </c>
      <c r="AC153">
        <v>2006</v>
      </c>
      <c r="AD153">
        <v>11</v>
      </c>
      <c r="AF153">
        <v>2006</v>
      </c>
      <c r="AG153">
        <v>11</v>
      </c>
      <c r="AI153">
        <v>5</v>
      </c>
      <c r="AT153">
        <v>74.3963874917997</v>
      </c>
      <c r="AU153" t="s">
        <v>86</v>
      </c>
      <c r="AV153" t="s">
        <v>420</v>
      </c>
      <c r="AX153" t="s">
        <v>421</v>
      </c>
    </row>
    <row r="154" spans="1:50" x14ac:dyDescent="0.2">
      <c r="A154" t="s">
        <v>417</v>
      </c>
      <c r="B154" t="s">
        <v>380</v>
      </c>
      <c r="C154" s="3" t="s">
        <v>418</v>
      </c>
      <c r="E154" t="s">
        <v>64</v>
      </c>
      <c r="F154" t="s">
        <v>79</v>
      </c>
      <c r="G154" t="s">
        <v>136</v>
      </c>
      <c r="H154" t="s">
        <v>137</v>
      </c>
      <c r="K154" t="s">
        <v>67</v>
      </c>
      <c r="L154" t="s">
        <v>68</v>
      </c>
      <c r="M154" t="s">
        <v>69</v>
      </c>
      <c r="N154" t="s">
        <v>70</v>
      </c>
      <c r="O154" t="s">
        <v>182</v>
      </c>
      <c r="X154" t="s">
        <v>139</v>
      </c>
      <c r="AC154">
        <v>2006</v>
      </c>
      <c r="AD154">
        <v>11</v>
      </c>
      <c r="AF154">
        <v>2006</v>
      </c>
      <c r="AG154">
        <v>11</v>
      </c>
      <c r="AI154">
        <v>5</v>
      </c>
      <c r="AT154">
        <v>74.3963874917997</v>
      </c>
      <c r="AU154" t="s">
        <v>86</v>
      </c>
      <c r="AV154" t="s">
        <v>420</v>
      </c>
      <c r="AX154" t="s">
        <v>421</v>
      </c>
    </row>
    <row r="155" spans="1:50" x14ac:dyDescent="0.2">
      <c r="A155" t="s">
        <v>417</v>
      </c>
      <c r="B155" t="s">
        <v>380</v>
      </c>
      <c r="C155" s="3" t="s">
        <v>418</v>
      </c>
      <c r="E155" t="s">
        <v>64</v>
      </c>
      <c r="F155" t="s">
        <v>79</v>
      </c>
      <c r="G155" t="s">
        <v>136</v>
      </c>
      <c r="H155" t="s">
        <v>137</v>
      </c>
      <c r="K155" t="s">
        <v>67</v>
      </c>
      <c r="L155" t="s">
        <v>68</v>
      </c>
      <c r="M155" t="s">
        <v>69</v>
      </c>
      <c r="N155" t="s">
        <v>70</v>
      </c>
      <c r="O155" t="s">
        <v>213</v>
      </c>
      <c r="X155" t="s">
        <v>139</v>
      </c>
      <c r="AC155">
        <v>2006</v>
      </c>
      <c r="AD155">
        <v>11</v>
      </c>
      <c r="AF155">
        <v>2006</v>
      </c>
      <c r="AG155">
        <v>11</v>
      </c>
      <c r="AI155">
        <v>5</v>
      </c>
      <c r="AT155">
        <v>74.3963874917997</v>
      </c>
      <c r="AU155" t="s">
        <v>86</v>
      </c>
      <c r="AV155" t="s">
        <v>420</v>
      </c>
      <c r="AX155" t="s">
        <v>421</v>
      </c>
    </row>
    <row r="156" spans="1:50" x14ac:dyDescent="0.2">
      <c r="A156" t="s">
        <v>417</v>
      </c>
      <c r="B156" t="s">
        <v>380</v>
      </c>
      <c r="C156" s="3" t="s">
        <v>418</v>
      </c>
      <c r="E156" t="s">
        <v>64</v>
      </c>
      <c r="F156" t="s">
        <v>79</v>
      </c>
      <c r="G156" t="s">
        <v>136</v>
      </c>
      <c r="H156" t="s">
        <v>137</v>
      </c>
      <c r="K156" t="s">
        <v>67</v>
      </c>
      <c r="L156" t="s">
        <v>68</v>
      </c>
      <c r="M156" t="s">
        <v>69</v>
      </c>
      <c r="N156" t="s">
        <v>70</v>
      </c>
      <c r="O156" t="s">
        <v>132</v>
      </c>
      <c r="X156" t="s">
        <v>139</v>
      </c>
      <c r="AC156">
        <v>2006</v>
      </c>
      <c r="AD156">
        <v>11</v>
      </c>
      <c r="AF156">
        <v>2006</v>
      </c>
      <c r="AG156">
        <v>11</v>
      </c>
      <c r="AI156">
        <v>5</v>
      </c>
      <c r="AT156">
        <v>74.3963874917997</v>
      </c>
      <c r="AU156" t="s">
        <v>86</v>
      </c>
      <c r="AV156" t="s">
        <v>420</v>
      </c>
      <c r="AX156" t="s">
        <v>421</v>
      </c>
    </row>
    <row r="157" spans="1:50" x14ac:dyDescent="0.2">
      <c r="A157" t="s">
        <v>417</v>
      </c>
      <c r="B157" t="s">
        <v>380</v>
      </c>
      <c r="C157" s="3" t="s">
        <v>418</v>
      </c>
      <c r="E157" t="s">
        <v>64</v>
      </c>
      <c r="F157" t="s">
        <v>79</v>
      </c>
      <c r="G157" t="s">
        <v>136</v>
      </c>
      <c r="H157" t="s">
        <v>137</v>
      </c>
      <c r="K157" t="s">
        <v>67</v>
      </c>
      <c r="L157" t="s">
        <v>68</v>
      </c>
      <c r="M157" t="s">
        <v>69</v>
      </c>
      <c r="N157" t="s">
        <v>70</v>
      </c>
      <c r="O157" t="s">
        <v>112</v>
      </c>
      <c r="X157" t="s">
        <v>139</v>
      </c>
      <c r="AC157">
        <v>2006</v>
      </c>
      <c r="AD157">
        <v>11</v>
      </c>
      <c r="AF157">
        <v>2006</v>
      </c>
      <c r="AG157">
        <v>11</v>
      </c>
      <c r="AI157">
        <v>5</v>
      </c>
      <c r="AT157">
        <v>74.3963874917997</v>
      </c>
      <c r="AU157" t="s">
        <v>86</v>
      </c>
      <c r="AV157" t="s">
        <v>420</v>
      </c>
      <c r="AX157" t="s">
        <v>421</v>
      </c>
    </row>
    <row r="158" spans="1:50" x14ac:dyDescent="0.2">
      <c r="A158" t="s">
        <v>417</v>
      </c>
      <c r="B158" t="s">
        <v>380</v>
      </c>
      <c r="C158" s="3" t="s">
        <v>418</v>
      </c>
      <c r="E158" t="s">
        <v>64</v>
      </c>
      <c r="F158" t="s">
        <v>79</v>
      </c>
      <c r="G158" t="s">
        <v>136</v>
      </c>
      <c r="H158" t="s">
        <v>137</v>
      </c>
      <c r="K158" t="s">
        <v>67</v>
      </c>
      <c r="L158" t="s">
        <v>68</v>
      </c>
      <c r="M158" t="s">
        <v>69</v>
      </c>
      <c r="N158" t="s">
        <v>70</v>
      </c>
      <c r="O158" t="s">
        <v>289</v>
      </c>
      <c r="X158" t="s">
        <v>139</v>
      </c>
      <c r="AC158">
        <v>2006</v>
      </c>
      <c r="AD158">
        <v>11</v>
      </c>
      <c r="AF158">
        <v>2006</v>
      </c>
      <c r="AG158">
        <v>11</v>
      </c>
      <c r="AI158">
        <v>5</v>
      </c>
      <c r="AT158">
        <v>74.3963874917997</v>
      </c>
      <c r="AU158" t="s">
        <v>86</v>
      </c>
      <c r="AV158" t="s">
        <v>420</v>
      </c>
      <c r="AX158" t="s">
        <v>421</v>
      </c>
    </row>
    <row r="159" spans="1:50" x14ac:dyDescent="0.2">
      <c r="A159" t="s">
        <v>417</v>
      </c>
      <c r="B159" t="s">
        <v>380</v>
      </c>
      <c r="C159" s="3" t="s">
        <v>418</v>
      </c>
      <c r="E159" t="s">
        <v>64</v>
      </c>
      <c r="F159" t="s">
        <v>79</v>
      </c>
      <c r="G159" t="s">
        <v>136</v>
      </c>
      <c r="H159" t="s">
        <v>137</v>
      </c>
      <c r="K159" t="s">
        <v>67</v>
      </c>
      <c r="L159" t="s">
        <v>68</v>
      </c>
      <c r="M159" t="s">
        <v>69</v>
      </c>
      <c r="N159" t="s">
        <v>70</v>
      </c>
      <c r="O159" t="s">
        <v>130</v>
      </c>
      <c r="X159" t="s">
        <v>139</v>
      </c>
      <c r="AC159">
        <v>2006</v>
      </c>
      <c r="AD159">
        <v>11</v>
      </c>
      <c r="AF159">
        <v>2006</v>
      </c>
      <c r="AG159">
        <v>11</v>
      </c>
      <c r="AI159">
        <v>5</v>
      </c>
      <c r="AT159">
        <v>74.3963874917997</v>
      </c>
      <c r="AU159" t="s">
        <v>86</v>
      </c>
      <c r="AV159" t="s">
        <v>420</v>
      </c>
      <c r="AX159" t="s">
        <v>421</v>
      </c>
    </row>
    <row r="160" spans="1:50" x14ac:dyDescent="0.2">
      <c r="A160" t="s">
        <v>417</v>
      </c>
      <c r="B160" t="s">
        <v>380</v>
      </c>
      <c r="C160" s="3" t="s">
        <v>418</v>
      </c>
      <c r="E160" t="s">
        <v>64</v>
      </c>
      <c r="F160" t="s">
        <v>79</v>
      </c>
      <c r="G160" t="s">
        <v>136</v>
      </c>
      <c r="H160" t="s">
        <v>137</v>
      </c>
      <c r="K160" t="s">
        <v>67</v>
      </c>
      <c r="L160" t="s">
        <v>68</v>
      </c>
      <c r="M160" t="s">
        <v>69</v>
      </c>
      <c r="N160" t="s">
        <v>70</v>
      </c>
      <c r="O160" t="s">
        <v>315</v>
      </c>
      <c r="X160" t="s">
        <v>139</v>
      </c>
      <c r="AC160">
        <v>2006</v>
      </c>
      <c r="AD160">
        <v>11</v>
      </c>
      <c r="AF160">
        <v>2006</v>
      </c>
      <c r="AG160">
        <v>11</v>
      </c>
      <c r="AI160">
        <v>5</v>
      </c>
      <c r="AT160">
        <v>74.3963874917997</v>
      </c>
      <c r="AU160" t="s">
        <v>86</v>
      </c>
      <c r="AV160" t="s">
        <v>420</v>
      </c>
      <c r="AX160" t="s">
        <v>421</v>
      </c>
    </row>
    <row r="161" spans="1:50" x14ac:dyDescent="0.2">
      <c r="A161" t="s">
        <v>417</v>
      </c>
      <c r="B161" t="s">
        <v>380</v>
      </c>
      <c r="C161" s="3" t="s">
        <v>418</v>
      </c>
      <c r="E161" t="s">
        <v>64</v>
      </c>
      <c r="F161" t="s">
        <v>79</v>
      </c>
      <c r="G161" t="s">
        <v>136</v>
      </c>
      <c r="H161" t="s">
        <v>137</v>
      </c>
      <c r="K161" t="s">
        <v>67</v>
      </c>
      <c r="L161" t="s">
        <v>68</v>
      </c>
      <c r="M161" t="s">
        <v>69</v>
      </c>
      <c r="N161" t="s">
        <v>70</v>
      </c>
      <c r="O161" t="s">
        <v>235</v>
      </c>
      <c r="X161" t="s">
        <v>139</v>
      </c>
      <c r="AC161">
        <v>2006</v>
      </c>
      <c r="AD161">
        <v>11</v>
      </c>
      <c r="AF161">
        <v>2006</v>
      </c>
      <c r="AG161">
        <v>11</v>
      </c>
      <c r="AI161">
        <v>5</v>
      </c>
      <c r="AT161">
        <v>74.3963874917997</v>
      </c>
      <c r="AU161" t="s">
        <v>86</v>
      </c>
      <c r="AV161" t="s">
        <v>420</v>
      </c>
      <c r="AX161" t="s">
        <v>421</v>
      </c>
    </row>
    <row r="162" spans="1:50" x14ac:dyDescent="0.2">
      <c r="A162" t="s">
        <v>417</v>
      </c>
      <c r="B162" t="s">
        <v>380</v>
      </c>
      <c r="C162" s="3" t="s">
        <v>418</v>
      </c>
      <c r="E162" t="s">
        <v>64</v>
      </c>
      <c r="F162" t="s">
        <v>79</v>
      </c>
      <c r="G162" t="s">
        <v>136</v>
      </c>
      <c r="H162" t="s">
        <v>137</v>
      </c>
      <c r="K162" t="s">
        <v>67</v>
      </c>
      <c r="L162" t="s">
        <v>68</v>
      </c>
      <c r="M162" t="s">
        <v>69</v>
      </c>
      <c r="N162" t="s">
        <v>70</v>
      </c>
      <c r="O162" t="s">
        <v>242</v>
      </c>
      <c r="X162" t="s">
        <v>139</v>
      </c>
      <c r="AC162">
        <v>2006</v>
      </c>
      <c r="AD162">
        <v>11</v>
      </c>
      <c r="AF162">
        <v>2006</v>
      </c>
      <c r="AG162">
        <v>11</v>
      </c>
      <c r="AI162">
        <v>5</v>
      </c>
      <c r="AT162">
        <v>74.3963874917997</v>
      </c>
      <c r="AU162" t="s">
        <v>86</v>
      </c>
      <c r="AV162" t="s">
        <v>420</v>
      </c>
      <c r="AX162" t="s">
        <v>421</v>
      </c>
    </row>
    <row r="163" spans="1:50" x14ac:dyDescent="0.2">
      <c r="A163" t="s">
        <v>417</v>
      </c>
      <c r="B163" t="s">
        <v>380</v>
      </c>
      <c r="C163" s="3" t="s">
        <v>418</v>
      </c>
      <c r="E163" t="s">
        <v>64</v>
      </c>
      <c r="F163" t="s">
        <v>79</v>
      </c>
      <c r="G163" t="s">
        <v>136</v>
      </c>
      <c r="H163" t="s">
        <v>137</v>
      </c>
      <c r="K163" t="s">
        <v>67</v>
      </c>
      <c r="L163" t="s">
        <v>68</v>
      </c>
      <c r="M163" t="s">
        <v>69</v>
      </c>
      <c r="N163" t="s">
        <v>70</v>
      </c>
      <c r="O163" t="s">
        <v>121</v>
      </c>
      <c r="X163" t="s">
        <v>139</v>
      </c>
      <c r="AC163">
        <v>2006</v>
      </c>
      <c r="AD163">
        <v>11</v>
      </c>
      <c r="AF163">
        <v>2006</v>
      </c>
      <c r="AG163">
        <v>11</v>
      </c>
      <c r="AI163">
        <v>5</v>
      </c>
      <c r="AT163">
        <v>74.3963874917997</v>
      </c>
      <c r="AU163" t="s">
        <v>86</v>
      </c>
      <c r="AV163" t="s">
        <v>420</v>
      </c>
      <c r="AX163" t="s">
        <v>421</v>
      </c>
    </row>
    <row r="164" spans="1:50" x14ac:dyDescent="0.2">
      <c r="A164" t="s">
        <v>417</v>
      </c>
      <c r="B164" t="s">
        <v>380</v>
      </c>
      <c r="C164" s="3" t="s">
        <v>418</v>
      </c>
      <c r="E164" t="s">
        <v>64</v>
      </c>
      <c r="F164" t="s">
        <v>79</v>
      </c>
      <c r="G164" t="s">
        <v>136</v>
      </c>
      <c r="H164" t="s">
        <v>137</v>
      </c>
      <c r="K164" t="s">
        <v>67</v>
      </c>
      <c r="L164" t="s">
        <v>68</v>
      </c>
      <c r="M164" t="s">
        <v>69</v>
      </c>
      <c r="N164" t="s">
        <v>70</v>
      </c>
      <c r="O164" t="s">
        <v>252</v>
      </c>
      <c r="X164" t="s">
        <v>139</v>
      </c>
      <c r="AC164">
        <v>2006</v>
      </c>
      <c r="AD164">
        <v>11</v>
      </c>
      <c r="AF164">
        <v>2006</v>
      </c>
      <c r="AG164">
        <v>11</v>
      </c>
      <c r="AI164">
        <v>5</v>
      </c>
      <c r="AT164">
        <v>74.3963874917997</v>
      </c>
      <c r="AU164" t="s">
        <v>86</v>
      </c>
      <c r="AV164" t="s">
        <v>420</v>
      </c>
      <c r="AX164" t="s">
        <v>421</v>
      </c>
    </row>
    <row r="165" spans="1:50" x14ac:dyDescent="0.2">
      <c r="A165" t="s">
        <v>417</v>
      </c>
      <c r="B165" t="s">
        <v>380</v>
      </c>
      <c r="C165" s="3" t="s">
        <v>418</v>
      </c>
      <c r="E165" t="s">
        <v>64</v>
      </c>
      <c r="F165" t="s">
        <v>79</v>
      </c>
      <c r="G165" t="s">
        <v>136</v>
      </c>
      <c r="H165" t="s">
        <v>137</v>
      </c>
      <c r="K165" t="s">
        <v>67</v>
      </c>
      <c r="L165" t="s">
        <v>68</v>
      </c>
      <c r="M165" t="s">
        <v>69</v>
      </c>
      <c r="N165" t="s">
        <v>70</v>
      </c>
      <c r="O165" t="s">
        <v>253</v>
      </c>
      <c r="X165" t="s">
        <v>139</v>
      </c>
      <c r="AC165">
        <v>2006</v>
      </c>
      <c r="AD165">
        <v>11</v>
      </c>
      <c r="AF165">
        <v>2006</v>
      </c>
      <c r="AG165">
        <v>11</v>
      </c>
      <c r="AI165">
        <v>5</v>
      </c>
      <c r="AT165">
        <v>74.3963874917997</v>
      </c>
      <c r="AU165" t="s">
        <v>86</v>
      </c>
      <c r="AV165" t="s">
        <v>420</v>
      </c>
      <c r="AX165" t="s">
        <v>421</v>
      </c>
    </row>
    <row r="166" spans="1:50" x14ac:dyDescent="0.2">
      <c r="A166" t="s">
        <v>417</v>
      </c>
      <c r="B166" t="s">
        <v>380</v>
      </c>
      <c r="C166" s="3" t="s">
        <v>418</v>
      </c>
      <c r="E166" t="s">
        <v>64</v>
      </c>
      <c r="F166" t="s">
        <v>79</v>
      </c>
      <c r="G166" t="s">
        <v>136</v>
      </c>
      <c r="H166" t="s">
        <v>137</v>
      </c>
      <c r="K166" t="s">
        <v>67</v>
      </c>
      <c r="L166" t="s">
        <v>68</v>
      </c>
      <c r="M166" t="s">
        <v>69</v>
      </c>
      <c r="N166" t="s">
        <v>70</v>
      </c>
      <c r="O166" t="s">
        <v>120</v>
      </c>
      <c r="X166" t="s">
        <v>139</v>
      </c>
      <c r="AC166">
        <v>2006</v>
      </c>
      <c r="AD166">
        <v>11</v>
      </c>
      <c r="AF166">
        <v>2006</v>
      </c>
      <c r="AG166">
        <v>11</v>
      </c>
      <c r="AI166">
        <v>5</v>
      </c>
      <c r="AT166">
        <v>74.3963874917997</v>
      </c>
      <c r="AU166" t="s">
        <v>86</v>
      </c>
      <c r="AV166" t="s">
        <v>420</v>
      </c>
      <c r="AX166" t="s">
        <v>421</v>
      </c>
    </row>
    <row r="167" spans="1:50" x14ac:dyDescent="0.2">
      <c r="A167" t="s">
        <v>417</v>
      </c>
      <c r="B167" t="s">
        <v>380</v>
      </c>
      <c r="C167" s="3" t="s">
        <v>418</v>
      </c>
      <c r="E167" t="s">
        <v>64</v>
      </c>
      <c r="F167" t="s">
        <v>79</v>
      </c>
      <c r="G167" t="s">
        <v>136</v>
      </c>
      <c r="H167" t="s">
        <v>137</v>
      </c>
      <c r="K167" t="s">
        <v>67</v>
      </c>
      <c r="L167" t="s">
        <v>68</v>
      </c>
      <c r="M167" t="s">
        <v>69</v>
      </c>
      <c r="N167" t="s">
        <v>70</v>
      </c>
      <c r="O167" t="s">
        <v>131</v>
      </c>
      <c r="X167" t="s">
        <v>139</v>
      </c>
      <c r="AC167">
        <v>2006</v>
      </c>
      <c r="AD167">
        <v>11</v>
      </c>
      <c r="AF167">
        <v>2006</v>
      </c>
      <c r="AG167">
        <v>11</v>
      </c>
      <c r="AI167">
        <v>5</v>
      </c>
      <c r="AT167">
        <v>74.3963874917997</v>
      </c>
      <c r="AU167" t="s">
        <v>86</v>
      </c>
      <c r="AV167" t="s">
        <v>420</v>
      </c>
      <c r="AX167" t="s">
        <v>421</v>
      </c>
    </row>
    <row r="168" spans="1:50" x14ac:dyDescent="0.2">
      <c r="A168" t="s">
        <v>417</v>
      </c>
      <c r="B168" t="s">
        <v>380</v>
      </c>
      <c r="C168" s="3" t="s">
        <v>418</v>
      </c>
      <c r="E168" t="s">
        <v>64</v>
      </c>
      <c r="F168" t="s">
        <v>79</v>
      </c>
      <c r="G168" t="s">
        <v>136</v>
      </c>
      <c r="H168" t="s">
        <v>137</v>
      </c>
      <c r="K168" t="s">
        <v>67</v>
      </c>
      <c r="L168" t="s">
        <v>68</v>
      </c>
      <c r="M168" t="s">
        <v>69</v>
      </c>
      <c r="N168" t="s">
        <v>70</v>
      </c>
      <c r="O168" t="s">
        <v>122</v>
      </c>
      <c r="X168" t="s">
        <v>139</v>
      </c>
      <c r="AC168">
        <v>2006</v>
      </c>
      <c r="AD168">
        <v>11</v>
      </c>
      <c r="AF168">
        <v>2006</v>
      </c>
      <c r="AG168">
        <v>11</v>
      </c>
      <c r="AI168">
        <v>5</v>
      </c>
      <c r="AT168">
        <v>74.3963874917997</v>
      </c>
      <c r="AU168" t="s">
        <v>86</v>
      </c>
      <c r="AV168" t="s">
        <v>420</v>
      </c>
      <c r="AX168" t="s">
        <v>421</v>
      </c>
    </row>
    <row r="169" spans="1:50" x14ac:dyDescent="0.2">
      <c r="A169" t="s">
        <v>423</v>
      </c>
      <c r="B169" t="s">
        <v>424</v>
      </c>
      <c r="C169" t="s">
        <v>425</v>
      </c>
      <c r="D169" t="s">
        <v>426</v>
      </c>
      <c r="E169" t="s">
        <v>64</v>
      </c>
      <c r="F169" t="s">
        <v>65</v>
      </c>
      <c r="G169" t="s">
        <v>66</v>
      </c>
      <c r="H169" t="s">
        <v>212</v>
      </c>
      <c r="K169" t="s">
        <v>67</v>
      </c>
      <c r="L169" t="s">
        <v>68</v>
      </c>
      <c r="M169" t="s">
        <v>69</v>
      </c>
      <c r="N169" t="s">
        <v>70</v>
      </c>
      <c r="O169" t="s">
        <v>427</v>
      </c>
      <c r="P169" t="s">
        <v>214</v>
      </c>
      <c r="Q169" t="s">
        <v>328</v>
      </c>
      <c r="R169" t="s">
        <v>72</v>
      </c>
      <c r="S169" t="s">
        <v>165</v>
      </c>
      <c r="T169" t="s">
        <v>165</v>
      </c>
      <c r="U169" t="s">
        <v>165</v>
      </c>
      <c r="V169">
        <v>12000</v>
      </c>
      <c r="W169">
        <v>35810</v>
      </c>
      <c r="X169" t="s">
        <v>73</v>
      </c>
      <c r="Y169" t="s">
        <v>428</v>
      </c>
      <c r="Z169" t="s">
        <v>429</v>
      </c>
      <c r="AB169" t="s">
        <v>430</v>
      </c>
      <c r="AC169">
        <v>2007</v>
      </c>
      <c r="AD169">
        <v>10</v>
      </c>
      <c r="AE169">
        <v>28</v>
      </c>
      <c r="AF169">
        <v>2007</v>
      </c>
      <c r="AG169">
        <v>11</v>
      </c>
      <c r="AH169">
        <v>16</v>
      </c>
      <c r="AI169">
        <v>22</v>
      </c>
      <c r="AK169">
        <v>1600000</v>
      </c>
      <c r="AM169">
        <v>1600000</v>
      </c>
      <c r="AP169">
        <v>700000</v>
      </c>
      <c r="AQ169">
        <v>914809</v>
      </c>
      <c r="AR169">
        <v>3000000</v>
      </c>
      <c r="AS169">
        <v>3920611</v>
      </c>
      <c r="AT169">
        <v>76.518679204023599</v>
      </c>
      <c r="AU169" t="s">
        <v>202</v>
      </c>
      <c r="AV169" t="s">
        <v>431</v>
      </c>
      <c r="AW169" t="s">
        <v>432</v>
      </c>
      <c r="AX169" t="s">
        <v>433</v>
      </c>
    </row>
    <row r="170" spans="1:50" x14ac:dyDescent="0.2">
      <c r="A170" t="s">
        <v>423</v>
      </c>
      <c r="B170" t="s">
        <v>424</v>
      </c>
      <c r="C170" t="s">
        <v>425</v>
      </c>
      <c r="D170" t="s">
        <v>426</v>
      </c>
      <c r="E170" t="s">
        <v>64</v>
      </c>
      <c r="F170" t="s">
        <v>65</v>
      </c>
      <c r="G170" t="s">
        <v>66</v>
      </c>
      <c r="H170" t="s">
        <v>212</v>
      </c>
      <c r="K170" t="s">
        <v>67</v>
      </c>
      <c r="L170" t="s">
        <v>68</v>
      </c>
      <c r="M170" t="s">
        <v>69</v>
      </c>
      <c r="N170" t="s">
        <v>70</v>
      </c>
      <c r="O170" t="s">
        <v>434</v>
      </c>
      <c r="P170" t="s">
        <v>214</v>
      </c>
      <c r="Q170" t="s">
        <v>328</v>
      </c>
      <c r="R170" t="s">
        <v>72</v>
      </c>
      <c r="S170" t="s">
        <v>165</v>
      </c>
      <c r="T170" t="s">
        <v>165</v>
      </c>
      <c r="U170" t="s">
        <v>165</v>
      </c>
      <c r="V170">
        <v>12000</v>
      </c>
      <c r="W170">
        <v>35810</v>
      </c>
      <c r="X170" t="s">
        <v>73</v>
      </c>
      <c r="Y170" t="s">
        <v>428</v>
      </c>
      <c r="Z170" t="s">
        <v>429</v>
      </c>
      <c r="AB170" t="s">
        <v>430</v>
      </c>
      <c r="AC170">
        <v>2007</v>
      </c>
      <c r="AD170">
        <v>10</v>
      </c>
      <c r="AE170">
        <v>28</v>
      </c>
      <c r="AF170">
        <v>2007</v>
      </c>
      <c r="AG170">
        <v>11</v>
      </c>
      <c r="AH170">
        <v>16</v>
      </c>
      <c r="AI170">
        <v>22</v>
      </c>
      <c r="AK170">
        <v>1600000</v>
      </c>
      <c r="AM170">
        <v>1600000</v>
      </c>
      <c r="AP170">
        <v>700000</v>
      </c>
      <c r="AQ170">
        <v>914809</v>
      </c>
      <c r="AR170">
        <v>3000000</v>
      </c>
      <c r="AS170">
        <v>3920611</v>
      </c>
      <c r="AT170">
        <v>76.518679204023599</v>
      </c>
      <c r="AU170" t="s">
        <v>202</v>
      </c>
      <c r="AV170" t="s">
        <v>431</v>
      </c>
      <c r="AW170" t="s">
        <v>432</v>
      </c>
      <c r="AX170" t="s">
        <v>433</v>
      </c>
    </row>
    <row r="171" spans="1:50" x14ac:dyDescent="0.2">
      <c r="A171" t="s">
        <v>435</v>
      </c>
      <c r="B171" t="s">
        <v>424</v>
      </c>
      <c r="C171" t="s">
        <v>436</v>
      </c>
      <c r="E171" t="s">
        <v>64</v>
      </c>
      <c r="F171" t="s">
        <v>79</v>
      </c>
      <c r="G171" t="s">
        <v>80</v>
      </c>
      <c r="H171" t="s">
        <v>125</v>
      </c>
      <c r="J171" t="s">
        <v>437</v>
      </c>
      <c r="K171" t="s">
        <v>67</v>
      </c>
      <c r="L171" t="s">
        <v>68</v>
      </c>
      <c r="M171" t="s">
        <v>69</v>
      </c>
      <c r="N171" t="s">
        <v>70</v>
      </c>
      <c r="O171" t="s">
        <v>120</v>
      </c>
      <c r="Q171" t="s">
        <v>66</v>
      </c>
      <c r="R171" t="s">
        <v>72</v>
      </c>
      <c r="X171" t="s">
        <v>85</v>
      </c>
      <c r="Y171" t="s">
        <v>438</v>
      </c>
      <c r="Z171" t="s">
        <v>439</v>
      </c>
      <c r="AC171">
        <v>2007</v>
      </c>
      <c r="AD171">
        <v>9</v>
      </c>
      <c r="AE171">
        <v>28</v>
      </c>
      <c r="AF171">
        <v>2007</v>
      </c>
      <c r="AG171">
        <v>10</v>
      </c>
      <c r="AH171">
        <v>1</v>
      </c>
      <c r="AI171">
        <v>5</v>
      </c>
      <c r="AK171">
        <v>33000</v>
      </c>
      <c r="AM171">
        <v>33000</v>
      </c>
      <c r="AT171">
        <v>76.518679204023599</v>
      </c>
      <c r="AU171" t="s">
        <v>86</v>
      </c>
      <c r="AV171" t="s">
        <v>440</v>
      </c>
      <c r="AX171" t="s">
        <v>441</v>
      </c>
    </row>
    <row r="172" spans="1:50" x14ac:dyDescent="0.2">
      <c r="A172" t="s">
        <v>435</v>
      </c>
      <c r="B172" t="s">
        <v>424</v>
      </c>
      <c r="C172" t="s">
        <v>436</v>
      </c>
      <c r="E172" t="s">
        <v>64</v>
      </c>
      <c r="F172" t="s">
        <v>79</v>
      </c>
      <c r="G172" t="s">
        <v>80</v>
      </c>
      <c r="H172" t="s">
        <v>125</v>
      </c>
      <c r="J172" t="s">
        <v>437</v>
      </c>
      <c r="K172" t="s">
        <v>67</v>
      </c>
      <c r="L172" t="s">
        <v>68</v>
      </c>
      <c r="M172" t="s">
        <v>69</v>
      </c>
      <c r="N172" t="s">
        <v>70</v>
      </c>
      <c r="O172" t="s">
        <v>345</v>
      </c>
      <c r="Q172" t="s">
        <v>66</v>
      </c>
      <c r="R172" t="s">
        <v>72</v>
      </c>
      <c r="X172" t="s">
        <v>85</v>
      </c>
      <c r="Y172" t="s">
        <v>438</v>
      </c>
      <c r="Z172" t="s">
        <v>439</v>
      </c>
      <c r="AC172">
        <v>2007</v>
      </c>
      <c r="AD172">
        <v>9</v>
      </c>
      <c r="AE172">
        <v>28</v>
      </c>
      <c r="AF172">
        <v>2007</v>
      </c>
      <c r="AG172">
        <v>10</v>
      </c>
      <c r="AH172">
        <v>1</v>
      </c>
      <c r="AI172">
        <v>5</v>
      </c>
      <c r="AK172">
        <v>33000</v>
      </c>
      <c r="AM172">
        <v>33000</v>
      </c>
      <c r="AT172">
        <v>76.518679204023599</v>
      </c>
      <c r="AU172" t="s">
        <v>86</v>
      </c>
      <c r="AV172" t="s">
        <v>440</v>
      </c>
      <c r="AX172" t="s">
        <v>441</v>
      </c>
    </row>
    <row r="173" spans="1:50" x14ac:dyDescent="0.2">
      <c r="A173" t="s">
        <v>442</v>
      </c>
      <c r="B173" t="s">
        <v>424</v>
      </c>
      <c r="C173" t="s">
        <v>443</v>
      </c>
      <c r="E173" t="s">
        <v>64</v>
      </c>
      <c r="F173" t="s">
        <v>65</v>
      </c>
      <c r="G173" t="s">
        <v>305</v>
      </c>
      <c r="H173" t="s">
        <v>305</v>
      </c>
      <c r="K173" t="s">
        <v>67</v>
      </c>
      <c r="L173" t="s">
        <v>68</v>
      </c>
      <c r="M173" t="s">
        <v>69</v>
      </c>
      <c r="N173" t="s">
        <v>70</v>
      </c>
      <c r="O173" t="s">
        <v>444</v>
      </c>
      <c r="P173" t="s">
        <v>307</v>
      </c>
      <c r="Q173" t="s">
        <v>445</v>
      </c>
      <c r="AC173">
        <v>2007</v>
      </c>
      <c r="AD173">
        <v>11</v>
      </c>
      <c r="AE173">
        <v>6</v>
      </c>
      <c r="AF173">
        <v>2007</v>
      </c>
      <c r="AG173">
        <v>11</v>
      </c>
      <c r="AH173">
        <v>6</v>
      </c>
      <c r="AI173">
        <v>16</v>
      </c>
      <c r="AT173">
        <v>76.518679204023599</v>
      </c>
      <c r="AU173" t="s">
        <v>74</v>
      </c>
      <c r="AW173" t="s">
        <v>446</v>
      </c>
      <c r="AX173" t="s">
        <v>447</v>
      </c>
    </row>
    <row r="174" spans="1:50" x14ac:dyDescent="0.2">
      <c r="A174" t="s">
        <v>448</v>
      </c>
      <c r="B174" t="s">
        <v>424</v>
      </c>
      <c r="C174" t="s">
        <v>449</v>
      </c>
      <c r="D174" t="s">
        <v>450</v>
      </c>
      <c r="E174" t="s">
        <v>64</v>
      </c>
      <c r="F174" t="s">
        <v>79</v>
      </c>
      <c r="G174" t="s">
        <v>80</v>
      </c>
      <c r="H174" t="s">
        <v>125</v>
      </c>
      <c r="J174" t="s">
        <v>451</v>
      </c>
      <c r="K174" t="s">
        <v>67</v>
      </c>
      <c r="L174" t="s">
        <v>68</v>
      </c>
      <c r="M174" t="s">
        <v>69</v>
      </c>
      <c r="N174" t="s">
        <v>70</v>
      </c>
      <c r="O174" t="s">
        <v>131</v>
      </c>
      <c r="Q174" t="s">
        <v>66</v>
      </c>
      <c r="S174" t="s">
        <v>165</v>
      </c>
      <c r="U174" t="s">
        <v>165</v>
      </c>
      <c r="W174">
        <v>265</v>
      </c>
      <c r="X174" t="s">
        <v>85</v>
      </c>
      <c r="Y174" t="s">
        <v>452</v>
      </c>
      <c r="Z174" t="s">
        <v>453</v>
      </c>
      <c r="AC174">
        <v>2007</v>
      </c>
      <c r="AD174">
        <v>8</v>
      </c>
      <c r="AE174">
        <v>21</v>
      </c>
      <c r="AF174">
        <v>2007</v>
      </c>
      <c r="AG174">
        <v>8</v>
      </c>
      <c r="AH174">
        <v>24</v>
      </c>
      <c r="AI174">
        <v>9</v>
      </c>
      <c r="AK174">
        <v>140000</v>
      </c>
      <c r="AM174">
        <v>140000</v>
      </c>
      <c r="AP174">
        <v>475000</v>
      </c>
      <c r="AQ174">
        <v>620763</v>
      </c>
      <c r="AR174">
        <v>600000</v>
      </c>
      <c r="AS174">
        <v>784122</v>
      </c>
      <c r="AT174">
        <v>76.518679204023599</v>
      </c>
      <c r="AU174" t="s">
        <v>86</v>
      </c>
      <c r="AV174" t="s">
        <v>454</v>
      </c>
      <c r="AX174" t="s">
        <v>455</v>
      </c>
    </row>
    <row r="175" spans="1:50" x14ac:dyDescent="0.2">
      <c r="A175" t="s">
        <v>448</v>
      </c>
      <c r="B175" t="s">
        <v>424</v>
      </c>
      <c r="C175" t="s">
        <v>449</v>
      </c>
      <c r="D175" t="s">
        <v>450</v>
      </c>
      <c r="E175" t="s">
        <v>64</v>
      </c>
      <c r="F175" t="s">
        <v>79</v>
      </c>
      <c r="G175" t="s">
        <v>80</v>
      </c>
      <c r="H175" t="s">
        <v>125</v>
      </c>
      <c r="J175" t="s">
        <v>451</v>
      </c>
      <c r="K175" t="s">
        <v>67</v>
      </c>
      <c r="L175" t="s">
        <v>68</v>
      </c>
      <c r="M175" t="s">
        <v>69</v>
      </c>
      <c r="N175" t="s">
        <v>70</v>
      </c>
      <c r="O175" t="s">
        <v>130</v>
      </c>
      <c r="Q175" t="s">
        <v>66</v>
      </c>
      <c r="S175" t="s">
        <v>165</v>
      </c>
      <c r="U175" t="s">
        <v>165</v>
      </c>
      <c r="W175">
        <v>265</v>
      </c>
      <c r="X175" t="s">
        <v>85</v>
      </c>
      <c r="Y175" t="s">
        <v>452</v>
      </c>
      <c r="Z175" t="s">
        <v>453</v>
      </c>
      <c r="AC175">
        <v>2007</v>
      </c>
      <c r="AD175">
        <v>8</v>
      </c>
      <c r="AE175">
        <v>21</v>
      </c>
      <c r="AF175">
        <v>2007</v>
      </c>
      <c r="AG175">
        <v>8</v>
      </c>
      <c r="AH175">
        <v>24</v>
      </c>
      <c r="AI175">
        <v>9</v>
      </c>
      <c r="AK175">
        <v>140000</v>
      </c>
      <c r="AM175">
        <v>140000</v>
      </c>
      <c r="AP175">
        <v>475000</v>
      </c>
      <c r="AQ175">
        <v>620763</v>
      </c>
      <c r="AR175">
        <v>600000</v>
      </c>
      <c r="AS175">
        <v>784122</v>
      </c>
      <c r="AT175">
        <v>76.518679204023599</v>
      </c>
      <c r="AU175" t="s">
        <v>86</v>
      </c>
      <c r="AV175" t="s">
        <v>454</v>
      </c>
      <c r="AX175" t="s">
        <v>455</v>
      </c>
    </row>
    <row r="176" spans="1:50" x14ac:dyDescent="0.2">
      <c r="A176" t="s">
        <v>448</v>
      </c>
      <c r="B176" t="s">
        <v>424</v>
      </c>
      <c r="C176" t="s">
        <v>449</v>
      </c>
      <c r="D176" t="s">
        <v>450</v>
      </c>
      <c r="E176" t="s">
        <v>64</v>
      </c>
      <c r="F176" t="s">
        <v>79</v>
      </c>
      <c r="G176" t="s">
        <v>80</v>
      </c>
      <c r="H176" t="s">
        <v>125</v>
      </c>
      <c r="J176" t="s">
        <v>451</v>
      </c>
      <c r="K176" t="s">
        <v>67</v>
      </c>
      <c r="L176" t="s">
        <v>68</v>
      </c>
      <c r="M176" t="s">
        <v>69</v>
      </c>
      <c r="N176" t="s">
        <v>70</v>
      </c>
      <c r="O176" t="s">
        <v>129</v>
      </c>
      <c r="Q176" t="s">
        <v>66</v>
      </c>
      <c r="S176" t="s">
        <v>165</v>
      </c>
      <c r="U176" t="s">
        <v>165</v>
      </c>
      <c r="W176">
        <v>265</v>
      </c>
      <c r="X176" t="s">
        <v>85</v>
      </c>
      <c r="Y176" t="s">
        <v>452</v>
      </c>
      <c r="Z176" t="s">
        <v>453</v>
      </c>
      <c r="AC176">
        <v>2007</v>
      </c>
      <c r="AD176">
        <v>8</v>
      </c>
      <c r="AE176">
        <v>21</v>
      </c>
      <c r="AF176">
        <v>2007</v>
      </c>
      <c r="AG176">
        <v>8</v>
      </c>
      <c r="AH176">
        <v>24</v>
      </c>
      <c r="AI176">
        <v>9</v>
      </c>
      <c r="AK176">
        <v>140000</v>
      </c>
      <c r="AM176">
        <v>140000</v>
      </c>
      <c r="AP176">
        <v>475000</v>
      </c>
      <c r="AQ176">
        <v>620763</v>
      </c>
      <c r="AR176">
        <v>600000</v>
      </c>
      <c r="AS176">
        <v>784122</v>
      </c>
      <c r="AT176">
        <v>76.518679204023599</v>
      </c>
      <c r="AU176" t="s">
        <v>86</v>
      </c>
      <c r="AV176" t="s">
        <v>454</v>
      </c>
      <c r="AX176" t="s">
        <v>455</v>
      </c>
    </row>
    <row r="177" spans="1:50" x14ac:dyDescent="0.2">
      <c r="A177" t="s">
        <v>448</v>
      </c>
      <c r="B177" t="s">
        <v>424</v>
      </c>
      <c r="C177" t="s">
        <v>449</v>
      </c>
      <c r="D177" t="s">
        <v>450</v>
      </c>
      <c r="E177" t="s">
        <v>64</v>
      </c>
      <c r="F177" t="s">
        <v>79</v>
      </c>
      <c r="G177" t="s">
        <v>80</v>
      </c>
      <c r="H177" t="s">
        <v>125</v>
      </c>
      <c r="J177" t="s">
        <v>451</v>
      </c>
      <c r="K177" t="s">
        <v>67</v>
      </c>
      <c r="L177" t="s">
        <v>68</v>
      </c>
      <c r="M177" t="s">
        <v>69</v>
      </c>
      <c r="N177" t="s">
        <v>70</v>
      </c>
      <c r="O177" t="s">
        <v>120</v>
      </c>
      <c r="Q177" t="s">
        <v>66</v>
      </c>
      <c r="S177" t="s">
        <v>165</v>
      </c>
      <c r="U177" t="s">
        <v>165</v>
      </c>
      <c r="W177">
        <v>265</v>
      </c>
      <c r="X177" t="s">
        <v>85</v>
      </c>
      <c r="Y177" t="s">
        <v>452</v>
      </c>
      <c r="Z177" t="s">
        <v>453</v>
      </c>
      <c r="AC177">
        <v>2007</v>
      </c>
      <c r="AD177">
        <v>8</v>
      </c>
      <c r="AE177">
        <v>21</v>
      </c>
      <c r="AF177">
        <v>2007</v>
      </c>
      <c r="AG177">
        <v>8</v>
      </c>
      <c r="AH177">
        <v>24</v>
      </c>
      <c r="AI177">
        <v>9</v>
      </c>
      <c r="AK177">
        <v>140000</v>
      </c>
      <c r="AM177">
        <v>140000</v>
      </c>
      <c r="AP177">
        <v>475000</v>
      </c>
      <c r="AQ177">
        <v>620763</v>
      </c>
      <c r="AR177">
        <v>600000</v>
      </c>
      <c r="AS177">
        <v>784122</v>
      </c>
      <c r="AT177">
        <v>76.518679204023599</v>
      </c>
      <c r="AU177" t="s">
        <v>86</v>
      </c>
      <c r="AV177" t="s">
        <v>454</v>
      </c>
      <c r="AX177" t="s">
        <v>455</v>
      </c>
    </row>
    <row r="178" spans="1:50" x14ac:dyDescent="0.2">
      <c r="A178" t="s">
        <v>448</v>
      </c>
      <c r="B178" t="s">
        <v>424</v>
      </c>
      <c r="C178" t="s">
        <v>449</v>
      </c>
      <c r="D178" t="s">
        <v>450</v>
      </c>
      <c r="E178" t="s">
        <v>64</v>
      </c>
      <c r="F178" t="s">
        <v>79</v>
      </c>
      <c r="G178" t="s">
        <v>80</v>
      </c>
      <c r="H178" t="s">
        <v>125</v>
      </c>
      <c r="J178" t="s">
        <v>451</v>
      </c>
      <c r="K178" t="s">
        <v>67</v>
      </c>
      <c r="L178" t="s">
        <v>68</v>
      </c>
      <c r="M178" t="s">
        <v>69</v>
      </c>
      <c r="N178" t="s">
        <v>70</v>
      </c>
      <c r="O178" t="s">
        <v>314</v>
      </c>
      <c r="Q178" t="s">
        <v>66</v>
      </c>
      <c r="S178" t="s">
        <v>165</v>
      </c>
      <c r="U178" t="s">
        <v>165</v>
      </c>
      <c r="W178">
        <v>265</v>
      </c>
      <c r="X178" t="s">
        <v>85</v>
      </c>
      <c r="Y178" t="s">
        <v>452</v>
      </c>
      <c r="Z178" t="s">
        <v>453</v>
      </c>
      <c r="AC178">
        <v>2007</v>
      </c>
      <c r="AD178">
        <v>8</v>
      </c>
      <c r="AE178">
        <v>21</v>
      </c>
      <c r="AF178">
        <v>2007</v>
      </c>
      <c r="AG178">
        <v>8</v>
      </c>
      <c r="AH178">
        <v>24</v>
      </c>
      <c r="AI178">
        <v>9</v>
      </c>
      <c r="AK178">
        <v>140000</v>
      </c>
      <c r="AM178">
        <v>140000</v>
      </c>
      <c r="AP178">
        <v>475000</v>
      </c>
      <c r="AQ178">
        <v>620763</v>
      </c>
      <c r="AR178">
        <v>600000</v>
      </c>
      <c r="AS178">
        <v>784122</v>
      </c>
      <c r="AT178">
        <v>76.518679204023599</v>
      </c>
      <c r="AU178" t="s">
        <v>86</v>
      </c>
      <c r="AV178" t="s">
        <v>454</v>
      </c>
      <c r="AX178" t="s">
        <v>455</v>
      </c>
    </row>
    <row r="179" spans="1:50" x14ac:dyDescent="0.2">
      <c r="A179" t="s">
        <v>448</v>
      </c>
      <c r="B179" t="s">
        <v>424</v>
      </c>
      <c r="C179" t="s">
        <v>449</v>
      </c>
      <c r="D179" t="s">
        <v>450</v>
      </c>
      <c r="E179" t="s">
        <v>64</v>
      </c>
      <c r="F179" t="s">
        <v>79</v>
      </c>
      <c r="G179" t="s">
        <v>80</v>
      </c>
      <c r="H179" t="s">
        <v>125</v>
      </c>
      <c r="J179" t="s">
        <v>451</v>
      </c>
      <c r="K179" t="s">
        <v>67</v>
      </c>
      <c r="L179" t="s">
        <v>68</v>
      </c>
      <c r="M179" t="s">
        <v>69</v>
      </c>
      <c r="N179" t="s">
        <v>70</v>
      </c>
      <c r="O179" t="s">
        <v>345</v>
      </c>
      <c r="Q179" t="s">
        <v>66</v>
      </c>
      <c r="S179" t="s">
        <v>165</v>
      </c>
      <c r="U179" t="s">
        <v>165</v>
      </c>
      <c r="W179">
        <v>265</v>
      </c>
      <c r="X179" t="s">
        <v>85</v>
      </c>
      <c r="Y179" t="s">
        <v>452</v>
      </c>
      <c r="Z179" t="s">
        <v>453</v>
      </c>
      <c r="AC179">
        <v>2007</v>
      </c>
      <c r="AD179">
        <v>8</v>
      </c>
      <c r="AE179">
        <v>21</v>
      </c>
      <c r="AF179">
        <v>2007</v>
      </c>
      <c r="AG179">
        <v>8</v>
      </c>
      <c r="AH179">
        <v>24</v>
      </c>
      <c r="AI179">
        <v>9</v>
      </c>
      <c r="AK179">
        <v>140000</v>
      </c>
      <c r="AM179">
        <v>140000</v>
      </c>
      <c r="AP179">
        <v>475000</v>
      </c>
      <c r="AQ179">
        <v>620763</v>
      </c>
      <c r="AR179">
        <v>600000</v>
      </c>
      <c r="AS179">
        <v>784122</v>
      </c>
      <c r="AT179">
        <v>76.518679204023599</v>
      </c>
      <c r="AU179" t="s">
        <v>86</v>
      </c>
      <c r="AV179" t="s">
        <v>454</v>
      </c>
      <c r="AX179" t="s">
        <v>455</v>
      </c>
    </row>
    <row r="180" spans="1:50" x14ac:dyDescent="0.2">
      <c r="A180" t="s">
        <v>456</v>
      </c>
      <c r="B180" t="s">
        <v>424</v>
      </c>
      <c r="C180" t="s">
        <v>457</v>
      </c>
      <c r="D180" t="s">
        <v>458</v>
      </c>
      <c r="E180" t="s">
        <v>64</v>
      </c>
      <c r="F180" t="s">
        <v>79</v>
      </c>
      <c r="G180" t="s">
        <v>80</v>
      </c>
      <c r="H180" t="s">
        <v>125</v>
      </c>
      <c r="J180" t="s">
        <v>459</v>
      </c>
      <c r="K180" t="s">
        <v>67</v>
      </c>
      <c r="L180" t="s">
        <v>68</v>
      </c>
      <c r="M180" t="s">
        <v>69</v>
      </c>
      <c r="N180" t="s">
        <v>70</v>
      </c>
      <c r="O180" t="s">
        <v>120</v>
      </c>
      <c r="Q180" t="s">
        <v>66</v>
      </c>
      <c r="X180" t="s">
        <v>85</v>
      </c>
      <c r="Y180" t="s">
        <v>460</v>
      </c>
      <c r="Z180" t="s">
        <v>461</v>
      </c>
      <c r="AC180">
        <v>2007</v>
      </c>
      <c r="AD180">
        <v>9</v>
      </c>
      <c r="AE180">
        <v>4</v>
      </c>
      <c r="AF180">
        <v>2007</v>
      </c>
      <c r="AG180">
        <v>9</v>
      </c>
      <c r="AH180">
        <v>6</v>
      </c>
      <c r="AL180">
        <v>30000</v>
      </c>
      <c r="AM180">
        <v>30000</v>
      </c>
      <c r="AT180">
        <v>76.518679204023599</v>
      </c>
      <c r="AU180" t="s">
        <v>86</v>
      </c>
      <c r="AV180" t="s">
        <v>462</v>
      </c>
      <c r="AX180" t="s">
        <v>463</v>
      </c>
    </row>
    <row r="181" spans="1:50" x14ac:dyDescent="0.2">
      <c r="A181" t="s">
        <v>456</v>
      </c>
      <c r="B181" t="s">
        <v>424</v>
      </c>
      <c r="C181" t="s">
        <v>457</v>
      </c>
      <c r="D181" t="s">
        <v>458</v>
      </c>
      <c r="E181" t="s">
        <v>64</v>
      </c>
      <c r="F181" t="s">
        <v>79</v>
      </c>
      <c r="G181" t="s">
        <v>80</v>
      </c>
      <c r="H181" t="s">
        <v>125</v>
      </c>
      <c r="J181" t="s">
        <v>459</v>
      </c>
      <c r="K181" t="s">
        <v>67</v>
      </c>
      <c r="L181" t="s">
        <v>68</v>
      </c>
      <c r="M181" t="s">
        <v>69</v>
      </c>
      <c r="N181" t="s">
        <v>70</v>
      </c>
      <c r="O181" t="s">
        <v>252</v>
      </c>
      <c r="Q181" t="s">
        <v>66</v>
      </c>
      <c r="X181" t="s">
        <v>85</v>
      </c>
      <c r="Y181" t="s">
        <v>460</v>
      </c>
      <c r="Z181" t="s">
        <v>461</v>
      </c>
      <c r="AC181">
        <v>2007</v>
      </c>
      <c r="AD181">
        <v>9</v>
      </c>
      <c r="AE181">
        <v>4</v>
      </c>
      <c r="AF181">
        <v>2007</v>
      </c>
      <c r="AG181">
        <v>9</v>
      </c>
      <c r="AH181">
        <v>6</v>
      </c>
      <c r="AL181">
        <v>30000</v>
      </c>
      <c r="AM181">
        <v>30000</v>
      </c>
      <c r="AT181">
        <v>76.518679204023599</v>
      </c>
      <c r="AU181" t="s">
        <v>86</v>
      </c>
      <c r="AV181" t="s">
        <v>462</v>
      </c>
      <c r="AX181" t="s">
        <v>463</v>
      </c>
    </row>
    <row r="182" spans="1:50" x14ac:dyDescent="0.2">
      <c r="A182" t="s">
        <v>456</v>
      </c>
      <c r="B182" t="s">
        <v>424</v>
      </c>
      <c r="C182" t="s">
        <v>457</v>
      </c>
      <c r="D182" t="s">
        <v>458</v>
      </c>
      <c r="E182" t="s">
        <v>64</v>
      </c>
      <c r="F182" t="s">
        <v>79</v>
      </c>
      <c r="G182" t="s">
        <v>80</v>
      </c>
      <c r="H182" t="s">
        <v>125</v>
      </c>
      <c r="J182" t="s">
        <v>459</v>
      </c>
      <c r="K182" t="s">
        <v>67</v>
      </c>
      <c r="L182" t="s">
        <v>68</v>
      </c>
      <c r="M182" t="s">
        <v>69</v>
      </c>
      <c r="N182" t="s">
        <v>70</v>
      </c>
      <c r="O182" t="s">
        <v>254</v>
      </c>
      <c r="Q182" t="s">
        <v>66</v>
      </c>
      <c r="X182" t="s">
        <v>85</v>
      </c>
      <c r="Y182" t="s">
        <v>460</v>
      </c>
      <c r="Z182" t="s">
        <v>461</v>
      </c>
      <c r="AC182">
        <v>2007</v>
      </c>
      <c r="AD182">
        <v>9</v>
      </c>
      <c r="AE182">
        <v>4</v>
      </c>
      <c r="AF182">
        <v>2007</v>
      </c>
      <c r="AG182">
        <v>9</v>
      </c>
      <c r="AH182">
        <v>6</v>
      </c>
      <c r="AL182">
        <v>30000</v>
      </c>
      <c r="AM182">
        <v>30000</v>
      </c>
      <c r="AT182">
        <v>76.518679204023599</v>
      </c>
      <c r="AU182" t="s">
        <v>86</v>
      </c>
      <c r="AV182" t="s">
        <v>462</v>
      </c>
      <c r="AX182" t="s">
        <v>463</v>
      </c>
    </row>
    <row r="183" spans="1:50" x14ac:dyDescent="0.2">
      <c r="A183" t="s">
        <v>464</v>
      </c>
      <c r="B183" t="s">
        <v>424</v>
      </c>
      <c r="C183" t="s">
        <v>465</v>
      </c>
      <c r="D183" t="s">
        <v>466</v>
      </c>
      <c r="E183" t="s">
        <v>64</v>
      </c>
      <c r="F183" t="s">
        <v>65</v>
      </c>
      <c r="G183" t="s">
        <v>66</v>
      </c>
      <c r="H183" t="s">
        <v>288</v>
      </c>
      <c r="K183" t="s">
        <v>67</v>
      </c>
      <c r="L183" t="s">
        <v>68</v>
      </c>
      <c r="M183" t="s">
        <v>69</v>
      </c>
      <c r="N183" t="s">
        <v>70</v>
      </c>
      <c r="O183" t="s">
        <v>467</v>
      </c>
      <c r="P183" t="s">
        <v>468</v>
      </c>
      <c r="X183" t="s">
        <v>73</v>
      </c>
      <c r="Y183" t="s">
        <v>460</v>
      </c>
      <c r="Z183" t="s">
        <v>461</v>
      </c>
      <c r="AB183" t="s">
        <v>469</v>
      </c>
      <c r="AC183">
        <v>2007</v>
      </c>
      <c r="AD183">
        <v>9</v>
      </c>
      <c r="AE183">
        <v>4</v>
      </c>
      <c r="AF183">
        <v>2007</v>
      </c>
      <c r="AG183">
        <v>9</v>
      </c>
      <c r="AH183">
        <v>12</v>
      </c>
      <c r="AK183">
        <v>55000</v>
      </c>
      <c r="AM183">
        <v>55000</v>
      </c>
      <c r="AT183">
        <v>76.518679204023599</v>
      </c>
      <c r="AU183" t="s">
        <v>74</v>
      </c>
      <c r="AW183" t="s">
        <v>470</v>
      </c>
      <c r="AX183" t="s">
        <v>471</v>
      </c>
    </row>
    <row r="184" spans="1:50" x14ac:dyDescent="0.2">
      <c r="A184" t="s">
        <v>464</v>
      </c>
      <c r="B184" t="s">
        <v>424</v>
      </c>
      <c r="C184" t="s">
        <v>465</v>
      </c>
      <c r="D184" t="s">
        <v>466</v>
      </c>
      <c r="E184" t="s">
        <v>64</v>
      </c>
      <c r="F184" t="s">
        <v>65</v>
      </c>
      <c r="G184" t="s">
        <v>66</v>
      </c>
      <c r="H184" t="s">
        <v>288</v>
      </c>
      <c r="K184" t="s">
        <v>67</v>
      </c>
      <c r="L184" t="s">
        <v>68</v>
      </c>
      <c r="M184" t="s">
        <v>69</v>
      </c>
      <c r="N184" t="s">
        <v>70</v>
      </c>
      <c r="O184" t="s">
        <v>472</v>
      </c>
      <c r="P184" t="s">
        <v>468</v>
      </c>
      <c r="X184" t="s">
        <v>73</v>
      </c>
      <c r="Y184" t="s">
        <v>460</v>
      </c>
      <c r="Z184" t="s">
        <v>461</v>
      </c>
      <c r="AB184" t="s">
        <v>469</v>
      </c>
      <c r="AC184">
        <v>2007</v>
      </c>
      <c r="AD184">
        <v>9</v>
      </c>
      <c r="AE184">
        <v>4</v>
      </c>
      <c r="AF184">
        <v>2007</v>
      </c>
      <c r="AG184">
        <v>9</v>
      </c>
      <c r="AH184">
        <v>12</v>
      </c>
      <c r="AK184">
        <v>55000</v>
      </c>
      <c r="AM184">
        <v>55000</v>
      </c>
      <c r="AT184">
        <v>76.518679204023599</v>
      </c>
      <c r="AU184" t="s">
        <v>74</v>
      </c>
      <c r="AW184" t="s">
        <v>470</v>
      </c>
      <c r="AX184" t="s">
        <v>471</v>
      </c>
    </row>
    <row r="185" spans="1:50" x14ac:dyDescent="0.2">
      <c r="A185" t="s">
        <v>473</v>
      </c>
      <c r="B185" t="s">
        <v>424</v>
      </c>
      <c r="C185" t="s">
        <v>474</v>
      </c>
      <c r="E185" t="s">
        <v>64</v>
      </c>
      <c r="F185" t="s">
        <v>79</v>
      </c>
      <c r="G185" t="s">
        <v>80</v>
      </c>
      <c r="H185" t="s">
        <v>125</v>
      </c>
      <c r="J185" t="s">
        <v>475</v>
      </c>
      <c r="K185" t="s">
        <v>67</v>
      </c>
      <c r="L185" t="s">
        <v>68</v>
      </c>
      <c r="M185" t="s">
        <v>69</v>
      </c>
      <c r="N185" t="s">
        <v>70</v>
      </c>
      <c r="O185" t="s">
        <v>227</v>
      </c>
      <c r="X185" t="s">
        <v>85</v>
      </c>
      <c r="AC185">
        <v>2007</v>
      </c>
      <c r="AD185">
        <v>9</v>
      </c>
      <c r="AE185">
        <v>1</v>
      </c>
      <c r="AF185">
        <v>2007</v>
      </c>
      <c r="AG185">
        <v>9</v>
      </c>
      <c r="AH185">
        <v>1</v>
      </c>
      <c r="AI185">
        <v>6</v>
      </c>
      <c r="AT185">
        <v>76.518679204023599</v>
      </c>
      <c r="AU185" t="s">
        <v>202</v>
      </c>
      <c r="AV185" t="s">
        <v>476</v>
      </c>
      <c r="AW185" t="s">
        <v>228</v>
      </c>
      <c r="AX185" t="s">
        <v>477</v>
      </c>
    </row>
    <row r="186" spans="1:50" x14ac:dyDescent="0.2">
      <c r="A186" t="s">
        <v>473</v>
      </c>
      <c r="B186" t="s">
        <v>424</v>
      </c>
      <c r="C186" t="s">
        <v>474</v>
      </c>
      <c r="E186" t="s">
        <v>64</v>
      </c>
      <c r="F186" t="s">
        <v>79</v>
      </c>
      <c r="G186" t="s">
        <v>80</v>
      </c>
      <c r="H186" t="s">
        <v>125</v>
      </c>
      <c r="J186" t="s">
        <v>475</v>
      </c>
      <c r="K186" t="s">
        <v>67</v>
      </c>
      <c r="L186" t="s">
        <v>68</v>
      </c>
      <c r="M186" t="s">
        <v>69</v>
      </c>
      <c r="N186" t="s">
        <v>70</v>
      </c>
      <c r="O186" t="s">
        <v>132</v>
      </c>
      <c r="X186" t="s">
        <v>85</v>
      </c>
      <c r="AC186">
        <v>2007</v>
      </c>
      <c r="AD186">
        <v>9</v>
      </c>
      <c r="AE186">
        <v>1</v>
      </c>
      <c r="AF186">
        <v>2007</v>
      </c>
      <c r="AG186">
        <v>9</v>
      </c>
      <c r="AH186">
        <v>1</v>
      </c>
      <c r="AI186">
        <v>6</v>
      </c>
      <c r="AT186">
        <v>76.518679204023599</v>
      </c>
      <c r="AU186" t="s">
        <v>202</v>
      </c>
      <c r="AV186" t="s">
        <v>476</v>
      </c>
      <c r="AW186" t="s">
        <v>228</v>
      </c>
      <c r="AX186" t="s">
        <v>477</v>
      </c>
    </row>
    <row r="187" spans="1:50" x14ac:dyDescent="0.2">
      <c r="A187" t="s">
        <v>473</v>
      </c>
      <c r="B187" t="s">
        <v>424</v>
      </c>
      <c r="C187" t="s">
        <v>474</v>
      </c>
      <c r="E187" t="s">
        <v>64</v>
      </c>
      <c r="F187" t="s">
        <v>79</v>
      </c>
      <c r="G187" t="s">
        <v>80</v>
      </c>
      <c r="H187" t="s">
        <v>125</v>
      </c>
      <c r="J187" t="s">
        <v>475</v>
      </c>
      <c r="K187" t="s">
        <v>67</v>
      </c>
      <c r="L187" t="s">
        <v>68</v>
      </c>
      <c r="M187" t="s">
        <v>69</v>
      </c>
      <c r="N187" t="s">
        <v>70</v>
      </c>
      <c r="O187" t="s">
        <v>181</v>
      </c>
      <c r="X187" t="s">
        <v>85</v>
      </c>
      <c r="AC187">
        <v>2007</v>
      </c>
      <c r="AD187">
        <v>9</v>
      </c>
      <c r="AE187">
        <v>1</v>
      </c>
      <c r="AF187">
        <v>2007</v>
      </c>
      <c r="AG187">
        <v>9</v>
      </c>
      <c r="AH187">
        <v>1</v>
      </c>
      <c r="AI187">
        <v>6</v>
      </c>
      <c r="AT187">
        <v>76.518679204023599</v>
      </c>
      <c r="AU187" t="s">
        <v>202</v>
      </c>
      <c r="AV187" t="s">
        <v>476</v>
      </c>
      <c r="AW187" t="s">
        <v>228</v>
      </c>
      <c r="AX187" t="s">
        <v>477</v>
      </c>
    </row>
    <row r="188" spans="1:50" x14ac:dyDescent="0.2">
      <c r="A188" t="s">
        <v>473</v>
      </c>
      <c r="B188" t="s">
        <v>424</v>
      </c>
      <c r="C188" t="s">
        <v>474</v>
      </c>
      <c r="E188" t="s">
        <v>64</v>
      </c>
      <c r="F188" t="s">
        <v>79</v>
      </c>
      <c r="G188" t="s">
        <v>80</v>
      </c>
      <c r="H188" t="s">
        <v>125</v>
      </c>
      <c r="J188" t="s">
        <v>475</v>
      </c>
      <c r="K188" t="s">
        <v>67</v>
      </c>
      <c r="L188" t="s">
        <v>68</v>
      </c>
      <c r="M188" t="s">
        <v>69</v>
      </c>
      <c r="N188" t="s">
        <v>70</v>
      </c>
      <c r="O188" t="s">
        <v>177</v>
      </c>
      <c r="X188" t="s">
        <v>85</v>
      </c>
      <c r="AC188">
        <v>2007</v>
      </c>
      <c r="AD188">
        <v>9</v>
      </c>
      <c r="AE188">
        <v>1</v>
      </c>
      <c r="AF188">
        <v>2007</v>
      </c>
      <c r="AG188">
        <v>9</v>
      </c>
      <c r="AH188">
        <v>1</v>
      </c>
      <c r="AI188">
        <v>6</v>
      </c>
      <c r="AT188">
        <v>76.518679204023599</v>
      </c>
      <c r="AU188" t="s">
        <v>202</v>
      </c>
      <c r="AV188" t="s">
        <v>476</v>
      </c>
      <c r="AW188" t="s">
        <v>228</v>
      </c>
      <c r="AX188" t="s">
        <v>477</v>
      </c>
    </row>
    <row r="189" spans="1:50" x14ac:dyDescent="0.2">
      <c r="A189" t="s">
        <v>473</v>
      </c>
      <c r="B189" t="s">
        <v>424</v>
      </c>
      <c r="C189" t="s">
        <v>474</v>
      </c>
      <c r="E189" t="s">
        <v>64</v>
      </c>
      <c r="F189" t="s">
        <v>79</v>
      </c>
      <c r="G189" t="s">
        <v>80</v>
      </c>
      <c r="H189" t="s">
        <v>125</v>
      </c>
      <c r="J189" t="s">
        <v>475</v>
      </c>
      <c r="K189" t="s">
        <v>67</v>
      </c>
      <c r="L189" t="s">
        <v>68</v>
      </c>
      <c r="M189" t="s">
        <v>69</v>
      </c>
      <c r="N189" t="s">
        <v>70</v>
      </c>
      <c r="O189" t="s">
        <v>478</v>
      </c>
      <c r="X189" t="s">
        <v>85</v>
      </c>
      <c r="AC189">
        <v>2007</v>
      </c>
      <c r="AD189">
        <v>9</v>
      </c>
      <c r="AE189">
        <v>1</v>
      </c>
      <c r="AF189">
        <v>2007</v>
      </c>
      <c r="AG189">
        <v>9</v>
      </c>
      <c r="AH189">
        <v>1</v>
      </c>
      <c r="AI189">
        <v>6</v>
      </c>
      <c r="AT189">
        <v>76.518679204023599</v>
      </c>
      <c r="AU189" t="s">
        <v>202</v>
      </c>
      <c r="AV189" t="s">
        <v>476</v>
      </c>
      <c r="AW189" t="s">
        <v>228</v>
      </c>
      <c r="AX189" t="s">
        <v>477</v>
      </c>
    </row>
    <row r="190" spans="1:50" x14ac:dyDescent="0.2">
      <c r="A190" t="s">
        <v>479</v>
      </c>
      <c r="B190" t="s">
        <v>480</v>
      </c>
      <c r="C190" t="s">
        <v>481</v>
      </c>
      <c r="D190" t="s">
        <v>482</v>
      </c>
      <c r="E190" t="s">
        <v>64</v>
      </c>
      <c r="F190" t="s">
        <v>79</v>
      </c>
      <c r="G190" t="s">
        <v>80</v>
      </c>
      <c r="H190" t="s">
        <v>125</v>
      </c>
      <c r="J190" t="s">
        <v>483</v>
      </c>
      <c r="K190" t="s">
        <v>67</v>
      </c>
      <c r="L190" t="s">
        <v>68</v>
      </c>
      <c r="M190" t="s">
        <v>69</v>
      </c>
      <c r="N190" t="s">
        <v>70</v>
      </c>
      <c r="O190" t="s">
        <v>252</v>
      </c>
      <c r="Q190" t="s">
        <v>66</v>
      </c>
      <c r="R190" t="s">
        <v>72</v>
      </c>
      <c r="W190">
        <v>160</v>
      </c>
      <c r="X190" t="s">
        <v>85</v>
      </c>
      <c r="AC190">
        <v>2008</v>
      </c>
      <c r="AD190">
        <v>7</v>
      </c>
      <c r="AE190">
        <v>20</v>
      </c>
      <c r="AF190">
        <v>2008</v>
      </c>
      <c r="AG190">
        <v>7</v>
      </c>
      <c r="AH190">
        <v>21</v>
      </c>
      <c r="AI190">
        <v>2</v>
      </c>
      <c r="AK190">
        <v>500000</v>
      </c>
      <c r="AM190">
        <v>500000</v>
      </c>
      <c r="AR190">
        <v>75000</v>
      </c>
      <c r="AS190">
        <v>94392</v>
      </c>
      <c r="AT190">
        <v>79.4563043953641</v>
      </c>
      <c r="AU190" t="s">
        <v>86</v>
      </c>
      <c r="AV190" t="s">
        <v>484</v>
      </c>
      <c r="AX190" t="s">
        <v>485</v>
      </c>
    </row>
    <row r="191" spans="1:50" x14ac:dyDescent="0.2">
      <c r="A191" t="s">
        <v>479</v>
      </c>
      <c r="B191" t="s">
        <v>480</v>
      </c>
      <c r="C191" t="s">
        <v>481</v>
      </c>
      <c r="D191" t="s">
        <v>482</v>
      </c>
      <c r="E191" t="s">
        <v>64</v>
      </c>
      <c r="F191" t="s">
        <v>79</v>
      </c>
      <c r="G191" t="s">
        <v>80</v>
      </c>
      <c r="H191" t="s">
        <v>125</v>
      </c>
      <c r="J191" t="s">
        <v>483</v>
      </c>
      <c r="K191" t="s">
        <v>67</v>
      </c>
      <c r="L191" t="s">
        <v>68</v>
      </c>
      <c r="M191" t="s">
        <v>69</v>
      </c>
      <c r="N191" t="s">
        <v>70</v>
      </c>
      <c r="O191" t="s">
        <v>120</v>
      </c>
      <c r="Q191" t="s">
        <v>66</v>
      </c>
      <c r="R191" t="s">
        <v>72</v>
      </c>
      <c r="W191">
        <v>160</v>
      </c>
      <c r="X191" t="s">
        <v>85</v>
      </c>
      <c r="AC191">
        <v>2008</v>
      </c>
      <c r="AD191">
        <v>7</v>
      </c>
      <c r="AE191">
        <v>20</v>
      </c>
      <c r="AF191">
        <v>2008</v>
      </c>
      <c r="AG191">
        <v>7</v>
      </c>
      <c r="AH191">
        <v>21</v>
      </c>
      <c r="AI191">
        <v>2</v>
      </c>
      <c r="AK191">
        <v>500000</v>
      </c>
      <c r="AM191">
        <v>500000</v>
      </c>
      <c r="AR191">
        <v>75000</v>
      </c>
      <c r="AS191">
        <v>94392</v>
      </c>
      <c r="AT191">
        <v>79.4563043953641</v>
      </c>
      <c r="AU191" t="s">
        <v>86</v>
      </c>
      <c r="AV191" t="s">
        <v>484</v>
      </c>
      <c r="AX191" t="s">
        <v>485</v>
      </c>
    </row>
    <row r="192" spans="1:50" x14ac:dyDescent="0.2">
      <c r="A192" t="s">
        <v>479</v>
      </c>
      <c r="B192" t="s">
        <v>480</v>
      </c>
      <c r="C192" t="s">
        <v>481</v>
      </c>
      <c r="D192" t="s">
        <v>482</v>
      </c>
      <c r="E192" t="s">
        <v>64</v>
      </c>
      <c r="F192" t="s">
        <v>79</v>
      </c>
      <c r="G192" t="s">
        <v>80</v>
      </c>
      <c r="H192" t="s">
        <v>125</v>
      </c>
      <c r="J192" t="s">
        <v>483</v>
      </c>
      <c r="K192" t="s">
        <v>67</v>
      </c>
      <c r="L192" t="s">
        <v>68</v>
      </c>
      <c r="M192" t="s">
        <v>69</v>
      </c>
      <c r="N192" t="s">
        <v>70</v>
      </c>
      <c r="O192" t="s">
        <v>131</v>
      </c>
      <c r="Q192" t="s">
        <v>66</v>
      </c>
      <c r="R192" t="s">
        <v>72</v>
      </c>
      <c r="W192">
        <v>160</v>
      </c>
      <c r="X192" t="s">
        <v>85</v>
      </c>
      <c r="AC192">
        <v>2008</v>
      </c>
      <c r="AD192">
        <v>7</v>
      </c>
      <c r="AE192">
        <v>20</v>
      </c>
      <c r="AF192">
        <v>2008</v>
      </c>
      <c r="AG192">
        <v>7</v>
      </c>
      <c r="AH192">
        <v>21</v>
      </c>
      <c r="AI192">
        <v>2</v>
      </c>
      <c r="AK192">
        <v>500000</v>
      </c>
      <c r="AM192">
        <v>500000</v>
      </c>
      <c r="AR192">
        <v>75000</v>
      </c>
      <c r="AS192">
        <v>94392</v>
      </c>
      <c r="AT192">
        <v>79.4563043953641</v>
      </c>
      <c r="AU192" t="s">
        <v>86</v>
      </c>
      <c r="AV192" t="s">
        <v>484</v>
      </c>
      <c r="AX192" t="s">
        <v>485</v>
      </c>
    </row>
    <row r="193" spans="1:50" x14ac:dyDescent="0.2">
      <c r="A193" t="s">
        <v>479</v>
      </c>
      <c r="B193" t="s">
        <v>480</v>
      </c>
      <c r="C193" t="s">
        <v>481</v>
      </c>
      <c r="D193" t="s">
        <v>482</v>
      </c>
      <c r="E193" t="s">
        <v>64</v>
      </c>
      <c r="F193" t="s">
        <v>79</v>
      </c>
      <c r="G193" t="s">
        <v>80</v>
      </c>
      <c r="H193" t="s">
        <v>125</v>
      </c>
      <c r="J193" t="s">
        <v>483</v>
      </c>
      <c r="K193" t="s">
        <v>67</v>
      </c>
      <c r="L193" t="s">
        <v>68</v>
      </c>
      <c r="M193" t="s">
        <v>69</v>
      </c>
      <c r="N193" t="s">
        <v>70</v>
      </c>
      <c r="O193" t="s">
        <v>315</v>
      </c>
      <c r="Q193" t="s">
        <v>66</v>
      </c>
      <c r="R193" t="s">
        <v>72</v>
      </c>
      <c r="W193">
        <v>160</v>
      </c>
      <c r="X193" t="s">
        <v>85</v>
      </c>
      <c r="AC193">
        <v>2008</v>
      </c>
      <c r="AD193">
        <v>7</v>
      </c>
      <c r="AE193">
        <v>20</v>
      </c>
      <c r="AF193">
        <v>2008</v>
      </c>
      <c r="AG193">
        <v>7</v>
      </c>
      <c r="AH193">
        <v>21</v>
      </c>
      <c r="AI193">
        <v>2</v>
      </c>
      <c r="AK193">
        <v>500000</v>
      </c>
      <c r="AM193">
        <v>500000</v>
      </c>
      <c r="AR193">
        <v>75000</v>
      </c>
      <c r="AS193">
        <v>94392</v>
      </c>
      <c r="AT193">
        <v>79.4563043953641</v>
      </c>
      <c r="AU193" t="s">
        <v>86</v>
      </c>
      <c r="AV193" t="s">
        <v>484</v>
      </c>
      <c r="AX193" t="s">
        <v>485</v>
      </c>
    </row>
    <row r="194" spans="1:50" x14ac:dyDescent="0.2">
      <c r="A194" t="s">
        <v>479</v>
      </c>
      <c r="B194" t="s">
        <v>480</v>
      </c>
      <c r="C194" t="s">
        <v>481</v>
      </c>
      <c r="D194" t="s">
        <v>482</v>
      </c>
      <c r="E194" t="s">
        <v>64</v>
      </c>
      <c r="F194" t="s">
        <v>79</v>
      </c>
      <c r="G194" t="s">
        <v>80</v>
      </c>
      <c r="H194" t="s">
        <v>125</v>
      </c>
      <c r="J194" t="s">
        <v>483</v>
      </c>
      <c r="K194" t="s">
        <v>67</v>
      </c>
      <c r="L194" t="s">
        <v>68</v>
      </c>
      <c r="M194" t="s">
        <v>69</v>
      </c>
      <c r="N194" t="s">
        <v>70</v>
      </c>
      <c r="O194" t="s">
        <v>213</v>
      </c>
      <c r="Q194" t="s">
        <v>66</v>
      </c>
      <c r="R194" t="s">
        <v>72</v>
      </c>
      <c r="W194">
        <v>160</v>
      </c>
      <c r="X194" t="s">
        <v>85</v>
      </c>
      <c r="AC194">
        <v>2008</v>
      </c>
      <c r="AD194">
        <v>7</v>
      </c>
      <c r="AE194">
        <v>20</v>
      </c>
      <c r="AF194">
        <v>2008</v>
      </c>
      <c r="AG194">
        <v>7</v>
      </c>
      <c r="AH194">
        <v>21</v>
      </c>
      <c r="AI194">
        <v>2</v>
      </c>
      <c r="AK194">
        <v>500000</v>
      </c>
      <c r="AM194">
        <v>500000</v>
      </c>
      <c r="AR194">
        <v>75000</v>
      </c>
      <c r="AS194">
        <v>94392</v>
      </c>
      <c r="AT194">
        <v>79.4563043953641</v>
      </c>
      <c r="AU194" t="s">
        <v>86</v>
      </c>
      <c r="AV194" t="s">
        <v>484</v>
      </c>
      <c r="AX194" t="s">
        <v>485</v>
      </c>
    </row>
    <row r="195" spans="1:50" x14ac:dyDescent="0.2">
      <c r="A195" t="s">
        <v>479</v>
      </c>
      <c r="B195" t="s">
        <v>480</v>
      </c>
      <c r="C195" t="s">
        <v>481</v>
      </c>
      <c r="D195" t="s">
        <v>482</v>
      </c>
      <c r="E195" t="s">
        <v>64</v>
      </c>
      <c r="F195" t="s">
        <v>79</v>
      </c>
      <c r="G195" t="s">
        <v>80</v>
      </c>
      <c r="H195" t="s">
        <v>125</v>
      </c>
      <c r="J195" t="s">
        <v>483</v>
      </c>
      <c r="K195" t="s">
        <v>67</v>
      </c>
      <c r="L195" t="s">
        <v>68</v>
      </c>
      <c r="M195" t="s">
        <v>69</v>
      </c>
      <c r="N195" t="s">
        <v>70</v>
      </c>
      <c r="O195" t="s">
        <v>486</v>
      </c>
      <c r="Q195" t="s">
        <v>66</v>
      </c>
      <c r="R195" t="s">
        <v>72</v>
      </c>
      <c r="W195">
        <v>160</v>
      </c>
      <c r="X195" t="s">
        <v>85</v>
      </c>
      <c r="AC195">
        <v>2008</v>
      </c>
      <c r="AD195">
        <v>7</v>
      </c>
      <c r="AE195">
        <v>20</v>
      </c>
      <c r="AF195">
        <v>2008</v>
      </c>
      <c r="AG195">
        <v>7</v>
      </c>
      <c r="AH195">
        <v>21</v>
      </c>
      <c r="AI195">
        <v>2</v>
      </c>
      <c r="AK195">
        <v>500000</v>
      </c>
      <c r="AM195">
        <v>500000</v>
      </c>
      <c r="AR195">
        <v>75000</v>
      </c>
      <c r="AS195">
        <v>94392</v>
      </c>
      <c r="AT195">
        <v>79.4563043953641</v>
      </c>
      <c r="AU195" t="s">
        <v>86</v>
      </c>
      <c r="AV195" t="s">
        <v>484</v>
      </c>
      <c r="AX195" t="s">
        <v>485</v>
      </c>
    </row>
    <row r="196" spans="1:50" x14ac:dyDescent="0.2">
      <c r="A196" t="s">
        <v>487</v>
      </c>
      <c r="B196" t="s">
        <v>480</v>
      </c>
      <c r="C196" t="s">
        <v>488</v>
      </c>
      <c r="D196" t="s">
        <v>489</v>
      </c>
      <c r="E196" t="s">
        <v>64</v>
      </c>
      <c r="F196" t="s">
        <v>65</v>
      </c>
      <c r="G196" t="s">
        <v>66</v>
      </c>
      <c r="H196" t="s">
        <v>116</v>
      </c>
      <c r="K196" t="s">
        <v>67</v>
      </c>
      <c r="L196" t="s">
        <v>68</v>
      </c>
      <c r="M196" t="s">
        <v>69</v>
      </c>
      <c r="N196" t="s">
        <v>70</v>
      </c>
      <c r="O196" t="s">
        <v>314</v>
      </c>
      <c r="P196" t="s">
        <v>307</v>
      </c>
      <c r="W196">
        <v>193700</v>
      </c>
      <c r="X196" t="s">
        <v>73</v>
      </c>
      <c r="AC196">
        <v>2008</v>
      </c>
      <c r="AD196">
        <v>7</v>
      </c>
      <c r="AE196">
        <v>6</v>
      </c>
      <c r="AF196">
        <v>2008</v>
      </c>
      <c r="AG196">
        <v>7</v>
      </c>
      <c r="AH196">
        <v>11</v>
      </c>
      <c r="AI196">
        <v>12</v>
      </c>
      <c r="AK196">
        <v>20000</v>
      </c>
      <c r="AM196">
        <v>20000</v>
      </c>
      <c r="AT196">
        <v>79.4563043953641</v>
      </c>
      <c r="AU196" t="s">
        <v>86</v>
      </c>
      <c r="AV196" t="s">
        <v>490</v>
      </c>
      <c r="AX196" t="s">
        <v>491</v>
      </c>
    </row>
    <row r="197" spans="1:50" x14ac:dyDescent="0.2">
      <c r="A197" t="s">
        <v>487</v>
      </c>
      <c r="B197" t="s">
        <v>480</v>
      </c>
      <c r="C197" t="s">
        <v>488</v>
      </c>
      <c r="D197" t="s">
        <v>489</v>
      </c>
      <c r="E197" t="s">
        <v>64</v>
      </c>
      <c r="F197" t="s">
        <v>65</v>
      </c>
      <c r="G197" t="s">
        <v>66</v>
      </c>
      <c r="H197" t="s">
        <v>116</v>
      </c>
      <c r="K197" t="s">
        <v>67</v>
      </c>
      <c r="L197" t="s">
        <v>68</v>
      </c>
      <c r="M197" t="s">
        <v>69</v>
      </c>
      <c r="N197" t="s">
        <v>70</v>
      </c>
      <c r="O197" t="s">
        <v>252</v>
      </c>
      <c r="P197" t="s">
        <v>307</v>
      </c>
      <c r="W197">
        <v>193700</v>
      </c>
      <c r="X197" t="s">
        <v>73</v>
      </c>
      <c r="AC197">
        <v>2008</v>
      </c>
      <c r="AD197">
        <v>7</v>
      </c>
      <c r="AE197">
        <v>6</v>
      </c>
      <c r="AF197">
        <v>2008</v>
      </c>
      <c r="AG197">
        <v>7</v>
      </c>
      <c r="AH197">
        <v>11</v>
      </c>
      <c r="AI197">
        <v>12</v>
      </c>
      <c r="AK197">
        <v>20000</v>
      </c>
      <c r="AM197">
        <v>20000</v>
      </c>
      <c r="AT197">
        <v>79.4563043953641</v>
      </c>
      <c r="AU197" t="s">
        <v>86</v>
      </c>
      <c r="AV197" t="s">
        <v>490</v>
      </c>
      <c r="AX197" t="s">
        <v>491</v>
      </c>
    </row>
    <row r="198" spans="1:50" x14ac:dyDescent="0.2">
      <c r="A198" t="s">
        <v>487</v>
      </c>
      <c r="B198" t="s">
        <v>480</v>
      </c>
      <c r="C198" t="s">
        <v>488</v>
      </c>
      <c r="D198" t="s">
        <v>489</v>
      </c>
      <c r="E198" t="s">
        <v>64</v>
      </c>
      <c r="F198" t="s">
        <v>65</v>
      </c>
      <c r="G198" t="s">
        <v>66</v>
      </c>
      <c r="H198" t="s">
        <v>116</v>
      </c>
      <c r="K198" t="s">
        <v>67</v>
      </c>
      <c r="L198" t="s">
        <v>68</v>
      </c>
      <c r="M198" t="s">
        <v>69</v>
      </c>
      <c r="N198" t="s">
        <v>70</v>
      </c>
      <c r="O198" t="s">
        <v>295</v>
      </c>
      <c r="P198" t="s">
        <v>307</v>
      </c>
      <c r="W198">
        <v>193700</v>
      </c>
      <c r="X198" t="s">
        <v>73</v>
      </c>
      <c r="AC198">
        <v>2008</v>
      </c>
      <c r="AD198">
        <v>7</v>
      </c>
      <c r="AE198">
        <v>6</v>
      </c>
      <c r="AF198">
        <v>2008</v>
      </c>
      <c r="AG198">
        <v>7</v>
      </c>
      <c r="AH198">
        <v>11</v>
      </c>
      <c r="AI198">
        <v>12</v>
      </c>
      <c r="AK198">
        <v>20000</v>
      </c>
      <c r="AM198">
        <v>20000</v>
      </c>
      <c r="AT198">
        <v>79.4563043953641</v>
      </c>
      <c r="AU198" t="s">
        <v>86</v>
      </c>
      <c r="AV198" t="s">
        <v>490</v>
      </c>
      <c r="AX198" t="s">
        <v>491</v>
      </c>
    </row>
    <row r="199" spans="1:50" x14ac:dyDescent="0.2">
      <c r="A199" t="s">
        <v>487</v>
      </c>
      <c r="B199" t="s">
        <v>480</v>
      </c>
      <c r="C199" t="s">
        <v>488</v>
      </c>
      <c r="D199" t="s">
        <v>489</v>
      </c>
      <c r="E199" t="s">
        <v>64</v>
      </c>
      <c r="F199" t="s">
        <v>65</v>
      </c>
      <c r="G199" t="s">
        <v>66</v>
      </c>
      <c r="H199" t="s">
        <v>116</v>
      </c>
      <c r="K199" t="s">
        <v>67</v>
      </c>
      <c r="L199" t="s">
        <v>68</v>
      </c>
      <c r="M199" t="s">
        <v>69</v>
      </c>
      <c r="N199" t="s">
        <v>70</v>
      </c>
      <c r="O199" t="s">
        <v>121</v>
      </c>
      <c r="P199" t="s">
        <v>307</v>
      </c>
      <c r="W199">
        <v>193700</v>
      </c>
      <c r="X199" t="s">
        <v>73</v>
      </c>
      <c r="AC199">
        <v>2008</v>
      </c>
      <c r="AD199">
        <v>7</v>
      </c>
      <c r="AE199">
        <v>6</v>
      </c>
      <c r="AF199">
        <v>2008</v>
      </c>
      <c r="AG199">
        <v>7</v>
      </c>
      <c r="AH199">
        <v>11</v>
      </c>
      <c r="AI199">
        <v>12</v>
      </c>
      <c r="AK199">
        <v>20000</v>
      </c>
      <c r="AM199">
        <v>20000</v>
      </c>
      <c r="AT199">
        <v>79.4563043953641</v>
      </c>
      <c r="AU199" t="s">
        <v>86</v>
      </c>
      <c r="AV199" t="s">
        <v>490</v>
      </c>
      <c r="AX199" t="s">
        <v>491</v>
      </c>
    </row>
    <row r="200" spans="1:50" x14ac:dyDescent="0.2">
      <c r="A200" t="s">
        <v>487</v>
      </c>
      <c r="B200" t="s">
        <v>480</v>
      </c>
      <c r="C200" t="s">
        <v>488</v>
      </c>
      <c r="D200" t="s">
        <v>489</v>
      </c>
      <c r="E200" t="s">
        <v>64</v>
      </c>
      <c r="F200" t="s">
        <v>65</v>
      </c>
      <c r="G200" t="s">
        <v>66</v>
      </c>
      <c r="H200" t="s">
        <v>116</v>
      </c>
      <c r="K200" t="s">
        <v>67</v>
      </c>
      <c r="L200" t="s">
        <v>68</v>
      </c>
      <c r="M200" t="s">
        <v>69</v>
      </c>
      <c r="N200" t="s">
        <v>70</v>
      </c>
      <c r="O200" t="s">
        <v>120</v>
      </c>
      <c r="P200" t="s">
        <v>307</v>
      </c>
      <c r="W200">
        <v>193700</v>
      </c>
      <c r="X200" t="s">
        <v>73</v>
      </c>
      <c r="AC200">
        <v>2008</v>
      </c>
      <c r="AD200">
        <v>7</v>
      </c>
      <c r="AE200">
        <v>6</v>
      </c>
      <c r="AF200">
        <v>2008</v>
      </c>
      <c r="AG200">
        <v>7</v>
      </c>
      <c r="AH200">
        <v>11</v>
      </c>
      <c r="AI200">
        <v>12</v>
      </c>
      <c r="AK200">
        <v>20000</v>
      </c>
      <c r="AM200">
        <v>20000</v>
      </c>
      <c r="AT200">
        <v>79.4563043953641</v>
      </c>
      <c r="AU200" t="s">
        <v>86</v>
      </c>
      <c r="AV200" t="s">
        <v>490</v>
      </c>
      <c r="AX200" t="s">
        <v>491</v>
      </c>
    </row>
    <row r="201" spans="1:50" x14ac:dyDescent="0.2">
      <c r="A201" t="s">
        <v>487</v>
      </c>
      <c r="B201" t="s">
        <v>480</v>
      </c>
      <c r="C201" t="s">
        <v>488</v>
      </c>
      <c r="D201" t="s">
        <v>489</v>
      </c>
      <c r="E201" t="s">
        <v>64</v>
      </c>
      <c r="F201" t="s">
        <v>65</v>
      </c>
      <c r="G201" t="s">
        <v>66</v>
      </c>
      <c r="H201" t="s">
        <v>116</v>
      </c>
      <c r="K201" t="s">
        <v>67</v>
      </c>
      <c r="L201" t="s">
        <v>68</v>
      </c>
      <c r="M201" t="s">
        <v>69</v>
      </c>
      <c r="N201" t="s">
        <v>70</v>
      </c>
      <c r="O201" t="s">
        <v>371</v>
      </c>
      <c r="P201" t="s">
        <v>307</v>
      </c>
      <c r="W201">
        <v>193700</v>
      </c>
      <c r="X201" t="s">
        <v>73</v>
      </c>
      <c r="AC201">
        <v>2008</v>
      </c>
      <c r="AD201">
        <v>7</v>
      </c>
      <c r="AE201">
        <v>6</v>
      </c>
      <c r="AF201">
        <v>2008</v>
      </c>
      <c r="AG201">
        <v>7</v>
      </c>
      <c r="AH201">
        <v>11</v>
      </c>
      <c r="AI201">
        <v>12</v>
      </c>
      <c r="AK201">
        <v>20000</v>
      </c>
      <c r="AM201">
        <v>20000</v>
      </c>
      <c r="AT201">
        <v>79.4563043953641</v>
      </c>
      <c r="AU201" t="s">
        <v>86</v>
      </c>
      <c r="AV201" t="s">
        <v>490</v>
      </c>
      <c r="AX201" t="s">
        <v>491</v>
      </c>
    </row>
    <row r="202" spans="1:50" x14ac:dyDescent="0.2">
      <c r="A202" t="s">
        <v>492</v>
      </c>
      <c r="B202" t="s">
        <v>480</v>
      </c>
      <c r="C202" t="s">
        <v>493</v>
      </c>
      <c r="E202" t="s">
        <v>64</v>
      </c>
      <c r="F202" t="s">
        <v>65</v>
      </c>
      <c r="G202" t="s">
        <v>305</v>
      </c>
      <c r="H202" t="s">
        <v>305</v>
      </c>
      <c r="K202" t="s">
        <v>67</v>
      </c>
      <c r="L202" t="s">
        <v>68</v>
      </c>
      <c r="M202" t="s">
        <v>69</v>
      </c>
      <c r="N202" t="s">
        <v>70</v>
      </c>
      <c r="O202" t="s">
        <v>494</v>
      </c>
      <c r="AC202">
        <v>2008</v>
      </c>
      <c r="AD202">
        <v>9</v>
      </c>
      <c r="AE202">
        <v>17</v>
      </c>
      <c r="AF202">
        <v>2008</v>
      </c>
      <c r="AG202">
        <v>9</v>
      </c>
      <c r="AH202">
        <v>18</v>
      </c>
      <c r="AI202">
        <v>22</v>
      </c>
      <c r="AT202">
        <v>79.4563043953641</v>
      </c>
      <c r="AU202" t="s">
        <v>74</v>
      </c>
      <c r="AW202" t="s">
        <v>308</v>
      </c>
      <c r="AX202" t="s">
        <v>309</v>
      </c>
    </row>
    <row r="203" spans="1:50" x14ac:dyDescent="0.2">
      <c r="A203" t="s">
        <v>495</v>
      </c>
      <c r="B203" t="s">
        <v>496</v>
      </c>
      <c r="C203" t="s">
        <v>497</v>
      </c>
      <c r="D203" t="s">
        <v>498</v>
      </c>
      <c r="E203" t="s">
        <v>64</v>
      </c>
      <c r="F203" t="s">
        <v>79</v>
      </c>
      <c r="G203" t="s">
        <v>80</v>
      </c>
      <c r="H203" t="s">
        <v>125</v>
      </c>
      <c r="J203" t="s">
        <v>499</v>
      </c>
      <c r="K203" t="s">
        <v>67</v>
      </c>
      <c r="L203" t="s">
        <v>68</v>
      </c>
      <c r="M203" t="s">
        <v>69</v>
      </c>
      <c r="N203" t="s">
        <v>70</v>
      </c>
      <c r="O203" t="s">
        <v>500</v>
      </c>
      <c r="Q203" t="s">
        <v>72</v>
      </c>
      <c r="R203" t="s">
        <v>66</v>
      </c>
      <c r="S203" t="s">
        <v>165</v>
      </c>
      <c r="U203" t="s">
        <v>165</v>
      </c>
      <c r="W203">
        <v>206</v>
      </c>
      <c r="X203" t="s">
        <v>85</v>
      </c>
      <c r="AC203">
        <v>2009</v>
      </c>
      <c r="AD203">
        <v>9</v>
      </c>
      <c r="AE203">
        <v>2</v>
      </c>
      <c r="AF203">
        <v>2009</v>
      </c>
      <c r="AG203">
        <v>9</v>
      </c>
      <c r="AH203">
        <v>3</v>
      </c>
      <c r="AI203">
        <v>4</v>
      </c>
      <c r="AK203">
        <v>72000</v>
      </c>
      <c r="AM203">
        <v>72000</v>
      </c>
      <c r="AR203">
        <v>40000</v>
      </c>
      <c r="AS203">
        <v>50522</v>
      </c>
      <c r="AT203">
        <v>79.173802755302901</v>
      </c>
      <c r="AU203" t="s">
        <v>74</v>
      </c>
      <c r="AW203" t="s">
        <v>501</v>
      </c>
      <c r="AX203" t="s">
        <v>502</v>
      </c>
    </row>
    <row r="204" spans="1:50" x14ac:dyDescent="0.2">
      <c r="A204" t="s">
        <v>495</v>
      </c>
      <c r="B204" t="s">
        <v>496</v>
      </c>
      <c r="C204" t="s">
        <v>497</v>
      </c>
      <c r="D204" t="s">
        <v>498</v>
      </c>
      <c r="E204" t="s">
        <v>64</v>
      </c>
      <c r="F204" t="s">
        <v>79</v>
      </c>
      <c r="G204" t="s">
        <v>80</v>
      </c>
      <c r="H204" t="s">
        <v>125</v>
      </c>
      <c r="J204" t="s">
        <v>499</v>
      </c>
      <c r="K204" t="s">
        <v>67</v>
      </c>
      <c r="L204" t="s">
        <v>68</v>
      </c>
      <c r="M204" t="s">
        <v>69</v>
      </c>
      <c r="N204" t="s">
        <v>70</v>
      </c>
      <c r="O204" t="s">
        <v>503</v>
      </c>
      <c r="Q204" t="s">
        <v>72</v>
      </c>
      <c r="R204" t="s">
        <v>66</v>
      </c>
      <c r="S204" t="s">
        <v>165</v>
      </c>
      <c r="U204" t="s">
        <v>165</v>
      </c>
      <c r="W204">
        <v>206</v>
      </c>
      <c r="X204" t="s">
        <v>85</v>
      </c>
      <c r="AC204">
        <v>2009</v>
      </c>
      <c r="AD204">
        <v>9</v>
      </c>
      <c r="AE204">
        <v>2</v>
      </c>
      <c r="AF204">
        <v>2009</v>
      </c>
      <c r="AG204">
        <v>9</v>
      </c>
      <c r="AH204">
        <v>3</v>
      </c>
      <c r="AI204">
        <v>4</v>
      </c>
      <c r="AK204">
        <v>72000</v>
      </c>
      <c r="AM204">
        <v>72000</v>
      </c>
      <c r="AR204">
        <v>40000</v>
      </c>
      <c r="AS204">
        <v>50522</v>
      </c>
      <c r="AT204">
        <v>79.173802755302901</v>
      </c>
      <c r="AU204" t="s">
        <v>74</v>
      </c>
      <c r="AW204" t="s">
        <v>501</v>
      </c>
      <c r="AX204" t="s">
        <v>502</v>
      </c>
    </row>
    <row r="205" spans="1:50" x14ac:dyDescent="0.2">
      <c r="A205" t="s">
        <v>504</v>
      </c>
      <c r="B205" t="s">
        <v>496</v>
      </c>
      <c r="C205" t="s">
        <v>505</v>
      </c>
      <c r="D205" t="s">
        <v>506</v>
      </c>
      <c r="E205" t="s">
        <v>64</v>
      </c>
      <c r="F205" t="s">
        <v>65</v>
      </c>
      <c r="G205" t="s">
        <v>66</v>
      </c>
      <c r="H205" t="s">
        <v>212</v>
      </c>
      <c r="K205" t="s">
        <v>67</v>
      </c>
      <c r="L205" t="s">
        <v>68</v>
      </c>
      <c r="M205" t="s">
        <v>69</v>
      </c>
      <c r="N205" t="s">
        <v>70</v>
      </c>
      <c r="O205" t="s">
        <v>507</v>
      </c>
      <c r="P205" t="s">
        <v>508</v>
      </c>
      <c r="U205" t="s">
        <v>165</v>
      </c>
      <c r="W205">
        <v>34560</v>
      </c>
      <c r="X205" t="s">
        <v>73</v>
      </c>
      <c r="Y205" t="s">
        <v>509</v>
      </c>
      <c r="Z205" t="s">
        <v>510</v>
      </c>
      <c r="AC205">
        <v>2009</v>
      </c>
      <c r="AD205">
        <v>9</v>
      </c>
      <c r="AE205">
        <v>1</v>
      </c>
      <c r="AF205">
        <v>2009</v>
      </c>
      <c r="AG205">
        <v>9</v>
      </c>
      <c r="AH205">
        <v>10</v>
      </c>
      <c r="AI205">
        <v>4</v>
      </c>
      <c r="AK205">
        <v>1500</v>
      </c>
      <c r="AM205">
        <v>1500</v>
      </c>
      <c r="AT205">
        <v>79.173802755302901</v>
      </c>
      <c r="AU205" t="s">
        <v>74</v>
      </c>
      <c r="AW205" t="s">
        <v>511</v>
      </c>
      <c r="AX205" t="s">
        <v>512</v>
      </c>
    </row>
    <row r="206" spans="1:50" x14ac:dyDescent="0.2">
      <c r="A206" t="s">
        <v>513</v>
      </c>
      <c r="B206" t="s">
        <v>496</v>
      </c>
      <c r="C206" t="s">
        <v>514</v>
      </c>
      <c r="E206" t="s">
        <v>64</v>
      </c>
      <c r="F206" t="s">
        <v>65</v>
      </c>
      <c r="G206" t="s">
        <v>66</v>
      </c>
      <c r="H206" t="s">
        <v>212</v>
      </c>
      <c r="K206" t="s">
        <v>67</v>
      </c>
      <c r="L206" t="s">
        <v>68</v>
      </c>
      <c r="M206" t="s">
        <v>69</v>
      </c>
      <c r="N206" t="s">
        <v>70</v>
      </c>
      <c r="O206" t="s">
        <v>434</v>
      </c>
      <c r="P206" t="s">
        <v>515</v>
      </c>
      <c r="U206" t="s">
        <v>165</v>
      </c>
      <c r="W206">
        <v>44320</v>
      </c>
      <c r="X206" t="s">
        <v>73</v>
      </c>
      <c r="Y206" t="s">
        <v>516</v>
      </c>
      <c r="Z206" t="s">
        <v>517</v>
      </c>
      <c r="AC206">
        <v>2009</v>
      </c>
      <c r="AD206">
        <v>11</v>
      </c>
      <c r="AE206">
        <v>1</v>
      </c>
      <c r="AF206">
        <v>2009</v>
      </c>
      <c r="AG206">
        <v>11</v>
      </c>
      <c r="AH206">
        <v>12</v>
      </c>
      <c r="AK206">
        <v>107670</v>
      </c>
      <c r="AM206">
        <v>107670</v>
      </c>
      <c r="AT206">
        <v>79.173802755302901</v>
      </c>
      <c r="AU206" t="s">
        <v>86</v>
      </c>
      <c r="AV206" t="s">
        <v>431</v>
      </c>
      <c r="AX206" t="s">
        <v>518</v>
      </c>
    </row>
    <row r="207" spans="1:50" x14ac:dyDescent="0.2">
      <c r="A207" t="s">
        <v>519</v>
      </c>
      <c r="B207" t="s">
        <v>496</v>
      </c>
      <c r="C207" t="s">
        <v>520</v>
      </c>
      <c r="E207" t="s">
        <v>64</v>
      </c>
      <c r="F207" t="s">
        <v>65</v>
      </c>
      <c r="G207" t="s">
        <v>66</v>
      </c>
      <c r="H207" t="s">
        <v>212</v>
      </c>
      <c r="K207" t="s">
        <v>67</v>
      </c>
      <c r="L207" t="s">
        <v>68</v>
      </c>
      <c r="M207" t="s">
        <v>69</v>
      </c>
      <c r="N207" t="s">
        <v>70</v>
      </c>
      <c r="O207" t="s">
        <v>521</v>
      </c>
      <c r="X207" t="s">
        <v>73</v>
      </c>
      <c r="AC207">
        <v>2009</v>
      </c>
      <c r="AD207">
        <v>10</v>
      </c>
      <c r="AE207">
        <v>2</v>
      </c>
      <c r="AF207">
        <v>2009</v>
      </c>
      <c r="AG207">
        <v>10</v>
      </c>
      <c r="AH207">
        <v>2</v>
      </c>
      <c r="AI207">
        <v>10</v>
      </c>
      <c r="AJ207">
        <v>14</v>
      </c>
      <c r="AK207">
        <v>13000</v>
      </c>
      <c r="AM207">
        <v>13014</v>
      </c>
      <c r="AT207">
        <v>79.173802755302901</v>
      </c>
      <c r="AU207" t="s">
        <v>74</v>
      </c>
      <c r="AW207" t="s">
        <v>522</v>
      </c>
      <c r="AX207" t="s">
        <v>523</v>
      </c>
    </row>
    <row r="208" spans="1:50" x14ac:dyDescent="0.2">
      <c r="A208" t="s">
        <v>524</v>
      </c>
      <c r="B208" t="s">
        <v>496</v>
      </c>
      <c r="C208" t="s">
        <v>525</v>
      </c>
      <c r="D208" t="s">
        <v>526</v>
      </c>
      <c r="E208" t="s">
        <v>64</v>
      </c>
      <c r="F208" t="s">
        <v>65</v>
      </c>
      <c r="G208" t="s">
        <v>66</v>
      </c>
      <c r="H208" t="s">
        <v>212</v>
      </c>
      <c r="K208" t="s">
        <v>67</v>
      </c>
      <c r="L208" t="s">
        <v>68</v>
      </c>
      <c r="M208" t="s">
        <v>69</v>
      </c>
      <c r="N208" t="s">
        <v>70</v>
      </c>
      <c r="O208" t="s">
        <v>527</v>
      </c>
      <c r="P208" t="s">
        <v>214</v>
      </c>
      <c r="U208" t="s">
        <v>165</v>
      </c>
      <c r="W208">
        <v>51610</v>
      </c>
      <c r="X208" t="s">
        <v>73</v>
      </c>
      <c r="Y208" t="s">
        <v>528</v>
      </c>
      <c r="Z208" t="s">
        <v>529</v>
      </c>
      <c r="AC208">
        <v>2009</v>
      </c>
      <c r="AD208">
        <v>7</v>
      </c>
      <c r="AE208">
        <v>14</v>
      </c>
      <c r="AF208">
        <v>2009</v>
      </c>
      <c r="AG208">
        <v>7</v>
      </c>
      <c r="AH208">
        <v>16</v>
      </c>
      <c r="AI208">
        <v>11</v>
      </c>
      <c r="AT208">
        <v>79.173802755302901</v>
      </c>
      <c r="AU208" t="s">
        <v>74</v>
      </c>
      <c r="AW208" t="s">
        <v>530</v>
      </c>
      <c r="AX208" t="s">
        <v>531</v>
      </c>
    </row>
    <row r="209" spans="1:50" x14ac:dyDescent="0.2">
      <c r="A209" t="s">
        <v>532</v>
      </c>
      <c r="B209" t="s">
        <v>496</v>
      </c>
      <c r="C209" t="s">
        <v>533</v>
      </c>
      <c r="D209" t="s">
        <v>534</v>
      </c>
      <c r="E209" t="s">
        <v>64</v>
      </c>
      <c r="F209" t="s">
        <v>79</v>
      </c>
      <c r="G209" t="s">
        <v>80</v>
      </c>
      <c r="H209" t="s">
        <v>125</v>
      </c>
      <c r="J209" t="s">
        <v>535</v>
      </c>
      <c r="K209" t="s">
        <v>67</v>
      </c>
      <c r="L209" t="s">
        <v>68</v>
      </c>
      <c r="M209" t="s">
        <v>69</v>
      </c>
      <c r="N209" t="s">
        <v>70</v>
      </c>
      <c r="O209" t="s">
        <v>434</v>
      </c>
      <c r="U209" t="s">
        <v>165</v>
      </c>
      <c r="X209" t="s">
        <v>85</v>
      </c>
      <c r="AC209">
        <v>2009</v>
      </c>
      <c r="AD209">
        <v>11</v>
      </c>
      <c r="AE209">
        <v>8</v>
      </c>
      <c r="AF209">
        <v>2009</v>
      </c>
      <c r="AG209">
        <v>11</v>
      </c>
      <c r="AH209">
        <v>8</v>
      </c>
      <c r="AK209">
        <v>40000</v>
      </c>
      <c r="AM209">
        <v>40000</v>
      </c>
      <c r="AT209">
        <v>79.173802755302901</v>
      </c>
      <c r="AU209" t="s">
        <v>86</v>
      </c>
      <c r="AV209" t="s">
        <v>431</v>
      </c>
      <c r="AX209" t="s">
        <v>518</v>
      </c>
    </row>
    <row r="210" spans="1:50" x14ac:dyDescent="0.2">
      <c r="A210" t="s">
        <v>536</v>
      </c>
      <c r="B210" t="s">
        <v>496</v>
      </c>
      <c r="C210" t="s">
        <v>537</v>
      </c>
      <c r="D210" t="s">
        <v>538</v>
      </c>
      <c r="E210" t="s">
        <v>64</v>
      </c>
      <c r="F210" t="s">
        <v>539</v>
      </c>
      <c r="G210" t="s">
        <v>540</v>
      </c>
      <c r="H210" t="s">
        <v>541</v>
      </c>
      <c r="J210" t="s">
        <v>542</v>
      </c>
      <c r="K210" t="s">
        <v>67</v>
      </c>
      <c r="L210" t="s">
        <v>68</v>
      </c>
      <c r="M210" t="s">
        <v>69</v>
      </c>
      <c r="N210" t="s">
        <v>70</v>
      </c>
      <c r="O210" t="s">
        <v>121</v>
      </c>
      <c r="P210" t="s">
        <v>543</v>
      </c>
      <c r="T210" t="s">
        <v>544</v>
      </c>
      <c r="U210" t="s">
        <v>544</v>
      </c>
      <c r="X210" t="s">
        <v>545</v>
      </c>
      <c r="AC210">
        <v>2009</v>
      </c>
      <c r="AD210">
        <v>10</v>
      </c>
      <c r="AF210">
        <v>2009</v>
      </c>
      <c r="AG210">
        <v>12</v>
      </c>
      <c r="AK210">
        <v>41687</v>
      </c>
      <c r="AM210">
        <v>41687</v>
      </c>
      <c r="AT210">
        <v>79.173802755302901</v>
      </c>
    </row>
    <row r="211" spans="1:50" x14ac:dyDescent="0.2">
      <c r="A211" t="s">
        <v>536</v>
      </c>
      <c r="B211" t="s">
        <v>496</v>
      </c>
      <c r="C211" t="s">
        <v>537</v>
      </c>
      <c r="D211" t="s">
        <v>538</v>
      </c>
      <c r="E211" t="s">
        <v>64</v>
      </c>
      <c r="F211" t="s">
        <v>539</v>
      </c>
      <c r="G211" t="s">
        <v>540</v>
      </c>
      <c r="H211" t="s">
        <v>541</v>
      </c>
      <c r="J211" t="s">
        <v>542</v>
      </c>
      <c r="K211" t="s">
        <v>67</v>
      </c>
      <c r="L211" t="s">
        <v>68</v>
      </c>
      <c r="M211" t="s">
        <v>69</v>
      </c>
      <c r="N211" t="s">
        <v>70</v>
      </c>
      <c r="O211" t="s">
        <v>120</v>
      </c>
      <c r="P211" t="s">
        <v>543</v>
      </c>
      <c r="T211" t="s">
        <v>544</v>
      </c>
      <c r="U211" t="s">
        <v>544</v>
      </c>
      <c r="X211" t="s">
        <v>545</v>
      </c>
      <c r="AC211">
        <v>2009</v>
      </c>
      <c r="AD211">
        <v>10</v>
      </c>
      <c r="AF211">
        <v>2009</v>
      </c>
      <c r="AG211">
        <v>12</v>
      </c>
      <c r="AK211">
        <v>41687</v>
      </c>
      <c r="AM211">
        <v>41687</v>
      </c>
      <c r="AT211">
        <v>79.173802755302901</v>
      </c>
    </row>
    <row r="212" spans="1:50" x14ac:dyDescent="0.2">
      <c r="A212" t="s">
        <v>536</v>
      </c>
      <c r="B212" t="s">
        <v>496</v>
      </c>
      <c r="C212" t="s">
        <v>537</v>
      </c>
      <c r="D212" t="s">
        <v>538</v>
      </c>
      <c r="E212" t="s">
        <v>64</v>
      </c>
      <c r="F212" t="s">
        <v>539</v>
      </c>
      <c r="G212" t="s">
        <v>540</v>
      </c>
      <c r="H212" t="s">
        <v>541</v>
      </c>
      <c r="J212" t="s">
        <v>542</v>
      </c>
      <c r="K212" t="s">
        <v>67</v>
      </c>
      <c r="L212" t="s">
        <v>68</v>
      </c>
      <c r="M212" t="s">
        <v>69</v>
      </c>
      <c r="N212" t="s">
        <v>70</v>
      </c>
      <c r="O212" t="s">
        <v>130</v>
      </c>
      <c r="P212" t="s">
        <v>543</v>
      </c>
      <c r="T212" t="s">
        <v>544</v>
      </c>
      <c r="U212" t="s">
        <v>544</v>
      </c>
      <c r="X212" t="s">
        <v>545</v>
      </c>
      <c r="AC212">
        <v>2009</v>
      </c>
      <c r="AD212">
        <v>10</v>
      </c>
      <c r="AF212">
        <v>2009</v>
      </c>
      <c r="AG212">
        <v>12</v>
      </c>
      <c r="AK212">
        <v>41687</v>
      </c>
      <c r="AM212">
        <v>41687</v>
      </c>
      <c r="AT212">
        <v>79.173802755302901</v>
      </c>
    </row>
    <row r="213" spans="1:50" x14ac:dyDescent="0.2">
      <c r="A213" t="s">
        <v>536</v>
      </c>
      <c r="B213" t="s">
        <v>496</v>
      </c>
      <c r="C213" t="s">
        <v>537</v>
      </c>
      <c r="D213" t="s">
        <v>538</v>
      </c>
      <c r="E213" t="s">
        <v>64</v>
      </c>
      <c r="F213" t="s">
        <v>539</v>
      </c>
      <c r="G213" t="s">
        <v>540</v>
      </c>
      <c r="H213" t="s">
        <v>541</v>
      </c>
      <c r="J213" t="s">
        <v>542</v>
      </c>
      <c r="K213" t="s">
        <v>67</v>
      </c>
      <c r="L213" t="s">
        <v>68</v>
      </c>
      <c r="M213" t="s">
        <v>69</v>
      </c>
      <c r="N213" t="s">
        <v>70</v>
      </c>
      <c r="O213" t="s">
        <v>182</v>
      </c>
      <c r="P213" t="s">
        <v>543</v>
      </c>
      <c r="T213" t="s">
        <v>544</v>
      </c>
      <c r="U213" t="s">
        <v>544</v>
      </c>
      <c r="X213" t="s">
        <v>545</v>
      </c>
      <c r="AC213">
        <v>2009</v>
      </c>
      <c r="AD213">
        <v>10</v>
      </c>
      <c r="AF213">
        <v>2009</v>
      </c>
      <c r="AG213">
        <v>12</v>
      </c>
      <c r="AK213">
        <v>41687</v>
      </c>
      <c r="AM213">
        <v>41687</v>
      </c>
      <c r="AT213">
        <v>79.173802755302901</v>
      </c>
    </row>
    <row r="214" spans="1:50" x14ac:dyDescent="0.2">
      <c r="A214" t="s">
        <v>536</v>
      </c>
      <c r="B214" t="s">
        <v>496</v>
      </c>
      <c r="C214" t="s">
        <v>537</v>
      </c>
      <c r="D214" t="s">
        <v>538</v>
      </c>
      <c r="E214" t="s">
        <v>64</v>
      </c>
      <c r="F214" t="s">
        <v>539</v>
      </c>
      <c r="G214" t="s">
        <v>540</v>
      </c>
      <c r="H214" t="s">
        <v>541</v>
      </c>
      <c r="J214" t="s">
        <v>542</v>
      </c>
      <c r="K214" t="s">
        <v>67</v>
      </c>
      <c r="L214" t="s">
        <v>68</v>
      </c>
      <c r="M214" t="s">
        <v>69</v>
      </c>
      <c r="N214" t="s">
        <v>70</v>
      </c>
      <c r="O214" t="s">
        <v>180</v>
      </c>
      <c r="P214" t="s">
        <v>543</v>
      </c>
      <c r="T214" t="s">
        <v>544</v>
      </c>
      <c r="U214" t="s">
        <v>544</v>
      </c>
      <c r="X214" t="s">
        <v>545</v>
      </c>
      <c r="AC214">
        <v>2009</v>
      </c>
      <c r="AD214">
        <v>10</v>
      </c>
      <c r="AF214">
        <v>2009</v>
      </c>
      <c r="AG214">
        <v>12</v>
      </c>
      <c r="AK214">
        <v>41687</v>
      </c>
      <c r="AM214">
        <v>41687</v>
      </c>
      <c r="AT214">
        <v>79.173802755302901</v>
      </c>
    </row>
    <row r="215" spans="1:50" x14ac:dyDescent="0.2">
      <c r="A215" t="s">
        <v>536</v>
      </c>
      <c r="B215" t="s">
        <v>496</v>
      </c>
      <c r="C215" t="s">
        <v>537</v>
      </c>
      <c r="D215" t="s">
        <v>538</v>
      </c>
      <c r="E215" t="s">
        <v>64</v>
      </c>
      <c r="F215" t="s">
        <v>539</v>
      </c>
      <c r="G215" t="s">
        <v>540</v>
      </c>
      <c r="H215" t="s">
        <v>541</v>
      </c>
      <c r="J215" t="s">
        <v>542</v>
      </c>
      <c r="K215" t="s">
        <v>67</v>
      </c>
      <c r="L215" t="s">
        <v>68</v>
      </c>
      <c r="M215" t="s">
        <v>69</v>
      </c>
      <c r="N215" t="s">
        <v>70</v>
      </c>
      <c r="O215" t="s">
        <v>157</v>
      </c>
      <c r="P215" t="s">
        <v>543</v>
      </c>
      <c r="T215" t="s">
        <v>544</v>
      </c>
      <c r="U215" t="s">
        <v>544</v>
      </c>
      <c r="X215" t="s">
        <v>545</v>
      </c>
      <c r="AC215">
        <v>2009</v>
      </c>
      <c r="AD215">
        <v>10</v>
      </c>
      <c r="AF215">
        <v>2009</v>
      </c>
      <c r="AG215">
        <v>12</v>
      </c>
      <c r="AK215">
        <v>41687</v>
      </c>
      <c r="AM215">
        <v>41687</v>
      </c>
      <c r="AT215">
        <v>79.173802755302901</v>
      </c>
    </row>
    <row r="216" spans="1:50" x14ac:dyDescent="0.2">
      <c r="A216" t="s">
        <v>546</v>
      </c>
      <c r="B216" t="s">
        <v>547</v>
      </c>
      <c r="C216" t="s">
        <v>548</v>
      </c>
      <c r="D216" t="s">
        <v>549</v>
      </c>
      <c r="E216" t="s">
        <v>64</v>
      </c>
      <c r="F216" t="s">
        <v>79</v>
      </c>
      <c r="G216" t="s">
        <v>80</v>
      </c>
      <c r="H216" t="s">
        <v>125</v>
      </c>
      <c r="J216" t="s">
        <v>550</v>
      </c>
      <c r="K216" t="s">
        <v>67</v>
      </c>
      <c r="L216" t="s">
        <v>68</v>
      </c>
      <c r="M216" t="s">
        <v>69</v>
      </c>
      <c r="N216" t="s">
        <v>70</v>
      </c>
      <c r="O216" t="s">
        <v>84</v>
      </c>
      <c r="Q216" t="s">
        <v>66</v>
      </c>
      <c r="R216" t="s">
        <v>72</v>
      </c>
      <c r="X216" t="s">
        <v>85</v>
      </c>
      <c r="AC216">
        <v>2010</v>
      </c>
      <c r="AD216">
        <v>9</v>
      </c>
      <c r="AE216">
        <v>25</v>
      </c>
      <c r="AF216">
        <v>2010</v>
      </c>
      <c r="AG216">
        <v>9</v>
      </c>
      <c r="AH216">
        <v>25</v>
      </c>
      <c r="AI216">
        <v>3</v>
      </c>
      <c r="AK216">
        <v>1075</v>
      </c>
      <c r="AM216">
        <v>1075</v>
      </c>
      <c r="AT216">
        <v>80.472285151978994</v>
      </c>
      <c r="AU216" t="s">
        <v>86</v>
      </c>
      <c r="AV216" t="s">
        <v>551</v>
      </c>
      <c r="AX216" t="s">
        <v>552</v>
      </c>
    </row>
    <row r="217" spans="1:50" x14ac:dyDescent="0.2">
      <c r="A217" t="s">
        <v>546</v>
      </c>
      <c r="B217" t="s">
        <v>547</v>
      </c>
      <c r="C217" t="s">
        <v>548</v>
      </c>
      <c r="D217" t="s">
        <v>549</v>
      </c>
      <c r="E217" t="s">
        <v>64</v>
      </c>
      <c r="F217" t="s">
        <v>79</v>
      </c>
      <c r="G217" t="s">
        <v>80</v>
      </c>
      <c r="H217" t="s">
        <v>125</v>
      </c>
      <c r="J217" t="s">
        <v>550</v>
      </c>
      <c r="K217" t="s">
        <v>67</v>
      </c>
      <c r="L217" t="s">
        <v>68</v>
      </c>
      <c r="M217" t="s">
        <v>69</v>
      </c>
      <c r="N217" t="s">
        <v>70</v>
      </c>
      <c r="O217" t="s">
        <v>120</v>
      </c>
      <c r="Q217" t="s">
        <v>66</v>
      </c>
      <c r="R217" t="s">
        <v>72</v>
      </c>
      <c r="X217" t="s">
        <v>85</v>
      </c>
      <c r="AC217">
        <v>2010</v>
      </c>
      <c r="AD217">
        <v>9</v>
      </c>
      <c r="AE217">
        <v>25</v>
      </c>
      <c r="AF217">
        <v>2010</v>
      </c>
      <c r="AG217">
        <v>9</v>
      </c>
      <c r="AH217">
        <v>25</v>
      </c>
      <c r="AI217">
        <v>3</v>
      </c>
      <c r="AK217">
        <v>1075</v>
      </c>
      <c r="AM217">
        <v>1075</v>
      </c>
      <c r="AT217">
        <v>80.472285151978994</v>
      </c>
      <c r="AU217" t="s">
        <v>86</v>
      </c>
      <c r="AV217" t="s">
        <v>551</v>
      </c>
      <c r="AX217" t="s">
        <v>552</v>
      </c>
    </row>
    <row r="218" spans="1:50" x14ac:dyDescent="0.2">
      <c r="A218" t="s">
        <v>546</v>
      </c>
      <c r="B218" t="s">
        <v>547</v>
      </c>
      <c r="C218" t="s">
        <v>548</v>
      </c>
      <c r="D218" t="s">
        <v>549</v>
      </c>
      <c r="E218" t="s">
        <v>64</v>
      </c>
      <c r="F218" t="s">
        <v>79</v>
      </c>
      <c r="G218" t="s">
        <v>80</v>
      </c>
      <c r="H218" t="s">
        <v>125</v>
      </c>
      <c r="J218" t="s">
        <v>550</v>
      </c>
      <c r="K218" t="s">
        <v>67</v>
      </c>
      <c r="L218" t="s">
        <v>68</v>
      </c>
      <c r="M218" t="s">
        <v>69</v>
      </c>
      <c r="N218" t="s">
        <v>70</v>
      </c>
      <c r="O218" t="s">
        <v>121</v>
      </c>
      <c r="Q218" t="s">
        <v>66</v>
      </c>
      <c r="R218" t="s">
        <v>72</v>
      </c>
      <c r="X218" t="s">
        <v>85</v>
      </c>
      <c r="AC218">
        <v>2010</v>
      </c>
      <c r="AD218">
        <v>9</v>
      </c>
      <c r="AE218">
        <v>25</v>
      </c>
      <c r="AF218">
        <v>2010</v>
      </c>
      <c r="AG218">
        <v>9</v>
      </c>
      <c r="AH218">
        <v>25</v>
      </c>
      <c r="AI218">
        <v>3</v>
      </c>
      <c r="AK218">
        <v>1075</v>
      </c>
      <c r="AM218">
        <v>1075</v>
      </c>
      <c r="AT218">
        <v>80.472285151978994</v>
      </c>
      <c r="AU218" t="s">
        <v>86</v>
      </c>
      <c r="AV218" t="s">
        <v>551</v>
      </c>
      <c r="AX218" t="s">
        <v>552</v>
      </c>
    </row>
    <row r="219" spans="1:50" x14ac:dyDescent="0.2">
      <c r="A219" t="s">
        <v>546</v>
      </c>
      <c r="B219" t="s">
        <v>547</v>
      </c>
      <c r="C219" t="s">
        <v>548</v>
      </c>
      <c r="D219" t="s">
        <v>549</v>
      </c>
      <c r="E219" t="s">
        <v>64</v>
      </c>
      <c r="F219" t="s">
        <v>79</v>
      </c>
      <c r="G219" t="s">
        <v>80</v>
      </c>
      <c r="H219" t="s">
        <v>125</v>
      </c>
      <c r="J219" t="s">
        <v>550</v>
      </c>
      <c r="K219" t="s">
        <v>67</v>
      </c>
      <c r="L219" t="s">
        <v>68</v>
      </c>
      <c r="M219" t="s">
        <v>69</v>
      </c>
      <c r="N219" t="s">
        <v>70</v>
      </c>
      <c r="O219" t="s">
        <v>132</v>
      </c>
      <c r="Q219" t="s">
        <v>66</v>
      </c>
      <c r="R219" t="s">
        <v>72</v>
      </c>
      <c r="X219" t="s">
        <v>85</v>
      </c>
      <c r="AC219">
        <v>2010</v>
      </c>
      <c r="AD219">
        <v>9</v>
      </c>
      <c r="AE219">
        <v>25</v>
      </c>
      <c r="AF219">
        <v>2010</v>
      </c>
      <c r="AG219">
        <v>9</v>
      </c>
      <c r="AH219">
        <v>25</v>
      </c>
      <c r="AI219">
        <v>3</v>
      </c>
      <c r="AK219">
        <v>1075</v>
      </c>
      <c r="AM219">
        <v>1075</v>
      </c>
      <c r="AT219">
        <v>80.472285151978994</v>
      </c>
      <c r="AU219" t="s">
        <v>86</v>
      </c>
      <c r="AV219" t="s">
        <v>551</v>
      </c>
      <c r="AX219" t="s">
        <v>552</v>
      </c>
    </row>
    <row r="220" spans="1:50" x14ac:dyDescent="0.2">
      <c r="A220" t="s">
        <v>546</v>
      </c>
      <c r="B220" t="s">
        <v>547</v>
      </c>
      <c r="C220" t="s">
        <v>548</v>
      </c>
      <c r="D220" t="s">
        <v>549</v>
      </c>
      <c r="E220" t="s">
        <v>64</v>
      </c>
      <c r="F220" t="s">
        <v>79</v>
      </c>
      <c r="G220" t="s">
        <v>80</v>
      </c>
      <c r="H220" t="s">
        <v>125</v>
      </c>
      <c r="J220" t="s">
        <v>550</v>
      </c>
      <c r="K220" t="s">
        <v>67</v>
      </c>
      <c r="L220" t="s">
        <v>68</v>
      </c>
      <c r="M220" t="s">
        <v>69</v>
      </c>
      <c r="N220" t="s">
        <v>70</v>
      </c>
      <c r="O220" t="s">
        <v>553</v>
      </c>
      <c r="Q220" t="s">
        <v>66</v>
      </c>
      <c r="R220" t="s">
        <v>72</v>
      </c>
      <c r="X220" t="s">
        <v>85</v>
      </c>
      <c r="AC220">
        <v>2010</v>
      </c>
      <c r="AD220">
        <v>9</v>
      </c>
      <c r="AE220">
        <v>25</v>
      </c>
      <c r="AF220">
        <v>2010</v>
      </c>
      <c r="AG220">
        <v>9</v>
      </c>
      <c r="AH220">
        <v>25</v>
      </c>
      <c r="AI220">
        <v>3</v>
      </c>
      <c r="AK220">
        <v>1075</v>
      </c>
      <c r="AM220">
        <v>1075</v>
      </c>
      <c r="AT220">
        <v>80.472285151978994</v>
      </c>
      <c r="AU220" t="s">
        <v>86</v>
      </c>
      <c r="AV220" t="s">
        <v>551</v>
      </c>
      <c r="AX220" t="s">
        <v>552</v>
      </c>
    </row>
    <row r="221" spans="1:50" x14ac:dyDescent="0.2">
      <c r="A221" t="s">
        <v>554</v>
      </c>
      <c r="B221" t="s">
        <v>547</v>
      </c>
      <c r="C221" t="s">
        <v>555</v>
      </c>
      <c r="E221" t="s">
        <v>64</v>
      </c>
      <c r="F221" t="s">
        <v>65</v>
      </c>
      <c r="G221" t="s">
        <v>66</v>
      </c>
      <c r="H221" t="s">
        <v>212</v>
      </c>
      <c r="K221" t="s">
        <v>67</v>
      </c>
      <c r="L221" t="s">
        <v>68</v>
      </c>
      <c r="M221" t="s">
        <v>69</v>
      </c>
      <c r="N221" t="s">
        <v>70</v>
      </c>
      <c r="O221" t="s">
        <v>556</v>
      </c>
      <c r="P221" t="s">
        <v>214</v>
      </c>
      <c r="Q221" t="s">
        <v>72</v>
      </c>
      <c r="R221" t="s">
        <v>137</v>
      </c>
      <c r="W221">
        <v>122621</v>
      </c>
      <c r="X221" t="s">
        <v>73</v>
      </c>
      <c r="Y221" t="s">
        <v>557</v>
      </c>
      <c r="Z221" t="s">
        <v>558</v>
      </c>
      <c r="AC221">
        <v>2010</v>
      </c>
      <c r="AD221">
        <v>1</v>
      </c>
      <c r="AE221">
        <v>26</v>
      </c>
      <c r="AF221">
        <v>2010</v>
      </c>
      <c r="AG221">
        <v>2</v>
      </c>
      <c r="AH221">
        <v>13</v>
      </c>
      <c r="AI221">
        <v>41</v>
      </c>
      <c r="AK221">
        <v>20000</v>
      </c>
      <c r="AM221">
        <v>20000</v>
      </c>
      <c r="AR221">
        <v>16000</v>
      </c>
      <c r="AS221">
        <v>19883</v>
      </c>
      <c r="AT221">
        <v>80.472285151978994</v>
      </c>
      <c r="AU221" t="s">
        <v>86</v>
      </c>
      <c r="AV221" t="s">
        <v>559</v>
      </c>
      <c r="AX221" t="s">
        <v>560</v>
      </c>
    </row>
    <row r="222" spans="1:50" x14ac:dyDescent="0.2">
      <c r="A222" t="s">
        <v>554</v>
      </c>
      <c r="B222" t="s">
        <v>547</v>
      </c>
      <c r="C222" t="s">
        <v>555</v>
      </c>
      <c r="E222" t="s">
        <v>64</v>
      </c>
      <c r="F222" t="s">
        <v>65</v>
      </c>
      <c r="G222" t="s">
        <v>66</v>
      </c>
      <c r="H222" t="s">
        <v>212</v>
      </c>
      <c r="K222" t="s">
        <v>67</v>
      </c>
      <c r="L222" t="s">
        <v>68</v>
      </c>
      <c r="M222" t="s">
        <v>69</v>
      </c>
      <c r="N222" t="s">
        <v>70</v>
      </c>
      <c r="O222" t="s">
        <v>561</v>
      </c>
      <c r="P222" t="s">
        <v>214</v>
      </c>
      <c r="Q222" t="s">
        <v>72</v>
      </c>
      <c r="R222" t="s">
        <v>137</v>
      </c>
      <c r="W222">
        <v>122621</v>
      </c>
      <c r="X222" t="s">
        <v>73</v>
      </c>
      <c r="Y222" t="s">
        <v>557</v>
      </c>
      <c r="Z222" t="s">
        <v>558</v>
      </c>
      <c r="AC222">
        <v>2010</v>
      </c>
      <c r="AD222">
        <v>1</v>
      </c>
      <c r="AE222">
        <v>26</v>
      </c>
      <c r="AF222">
        <v>2010</v>
      </c>
      <c r="AG222">
        <v>2</v>
      </c>
      <c r="AH222">
        <v>13</v>
      </c>
      <c r="AI222">
        <v>41</v>
      </c>
      <c r="AK222">
        <v>20000</v>
      </c>
      <c r="AM222">
        <v>20000</v>
      </c>
      <c r="AR222">
        <v>16000</v>
      </c>
      <c r="AS222">
        <v>19883</v>
      </c>
      <c r="AT222">
        <v>80.472285151978994</v>
      </c>
      <c r="AU222" t="s">
        <v>86</v>
      </c>
      <c r="AV222" t="s">
        <v>559</v>
      </c>
      <c r="AX222" t="s">
        <v>560</v>
      </c>
    </row>
    <row r="223" spans="1:50" x14ac:dyDescent="0.2">
      <c r="A223" t="s">
        <v>554</v>
      </c>
      <c r="B223" t="s">
        <v>547</v>
      </c>
      <c r="C223" t="s">
        <v>555</v>
      </c>
      <c r="E223" t="s">
        <v>64</v>
      </c>
      <c r="F223" t="s">
        <v>65</v>
      </c>
      <c r="G223" t="s">
        <v>66</v>
      </c>
      <c r="H223" t="s">
        <v>212</v>
      </c>
      <c r="K223" t="s">
        <v>67</v>
      </c>
      <c r="L223" t="s">
        <v>68</v>
      </c>
      <c r="M223" t="s">
        <v>69</v>
      </c>
      <c r="N223" t="s">
        <v>70</v>
      </c>
      <c r="O223" t="s">
        <v>562</v>
      </c>
      <c r="P223" t="s">
        <v>214</v>
      </c>
      <c r="Q223" t="s">
        <v>72</v>
      </c>
      <c r="R223" t="s">
        <v>137</v>
      </c>
      <c r="W223">
        <v>122621</v>
      </c>
      <c r="X223" t="s">
        <v>73</v>
      </c>
      <c r="Y223" t="s">
        <v>557</v>
      </c>
      <c r="Z223" t="s">
        <v>558</v>
      </c>
      <c r="AC223">
        <v>2010</v>
      </c>
      <c r="AD223">
        <v>1</v>
      </c>
      <c r="AE223">
        <v>26</v>
      </c>
      <c r="AF223">
        <v>2010</v>
      </c>
      <c r="AG223">
        <v>2</v>
      </c>
      <c r="AH223">
        <v>13</v>
      </c>
      <c r="AI223">
        <v>41</v>
      </c>
      <c r="AK223">
        <v>20000</v>
      </c>
      <c r="AM223">
        <v>20000</v>
      </c>
      <c r="AR223">
        <v>16000</v>
      </c>
      <c r="AS223">
        <v>19883</v>
      </c>
      <c r="AT223">
        <v>80.472285151978994</v>
      </c>
      <c r="AU223" t="s">
        <v>86</v>
      </c>
      <c r="AV223" t="s">
        <v>559</v>
      </c>
      <c r="AX223" t="s">
        <v>560</v>
      </c>
    </row>
    <row r="224" spans="1:50" x14ac:dyDescent="0.2">
      <c r="A224" t="s">
        <v>563</v>
      </c>
      <c r="B224" t="s">
        <v>547</v>
      </c>
      <c r="C224" t="s">
        <v>564</v>
      </c>
      <c r="E224" t="s">
        <v>64</v>
      </c>
      <c r="F224" t="s">
        <v>79</v>
      </c>
      <c r="G224" t="s">
        <v>80</v>
      </c>
      <c r="H224" t="s">
        <v>125</v>
      </c>
      <c r="J224" t="s">
        <v>565</v>
      </c>
      <c r="K224" t="s">
        <v>67</v>
      </c>
      <c r="L224" t="s">
        <v>68</v>
      </c>
      <c r="M224" t="s">
        <v>69</v>
      </c>
      <c r="N224" t="s">
        <v>70</v>
      </c>
      <c r="O224" t="s">
        <v>566</v>
      </c>
      <c r="Q224" t="s">
        <v>72</v>
      </c>
      <c r="R224" t="s">
        <v>66</v>
      </c>
      <c r="U224" t="s">
        <v>165</v>
      </c>
      <c r="X224" t="s">
        <v>85</v>
      </c>
      <c r="AC224">
        <v>2010</v>
      </c>
      <c r="AD224">
        <v>8</v>
      </c>
      <c r="AE224">
        <v>23</v>
      </c>
      <c r="AF224">
        <v>2010</v>
      </c>
      <c r="AG224">
        <v>8</v>
      </c>
      <c r="AH224">
        <v>24</v>
      </c>
      <c r="AI224">
        <v>6</v>
      </c>
      <c r="AK224">
        <v>154000</v>
      </c>
      <c r="AM224">
        <v>154000</v>
      </c>
      <c r="AT224">
        <v>80.472285151978994</v>
      </c>
      <c r="AU224" t="s">
        <v>86</v>
      </c>
      <c r="AV224" t="s">
        <v>567</v>
      </c>
      <c r="AX224" t="s">
        <v>568</v>
      </c>
    </row>
    <row r="225" spans="1:50" x14ac:dyDescent="0.2">
      <c r="A225" t="s">
        <v>563</v>
      </c>
      <c r="B225" t="s">
        <v>547</v>
      </c>
      <c r="C225" t="s">
        <v>564</v>
      </c>
      <c r="E225" t="s">
        <v>64</v>
      </c>
      <c r="F225" t="s">
        <v>79</v>
      </c>
      <c r="G225" t="s">
        <v>80</v>
      </c>
      <c r="H225" t="s">
        <v>125</v>
      </c>
      <c r="J225" t="s">
        <v>565</v>
      </c>
      <c r="K225" t="s">
        <v>67</v>
      </c>
      <c r="L225" t="s">
        <v>68</v>
      </c>
      <c r="M225" t="s">
        <v>69</v>
      </c>
      <c r="N225" t="s">
        <v>70</v>
      </c>
      <c r="O225" t="s">
        <v>121</v>
      </c>
      <c r="Q225" t="s">
        <v>72</v>
      </c>
      <c r="R225" t="s">
        <v>66</v>
      </c>
      <c r="U225" t="s">
        <v>165</v>
      </c>
      <c r="X225" t="s">
        <v>85</v>
      </c>
      <c r="AC225">
        <v>2010</v>
      </c>
      <c r="AD225">
        <v>8</v>
      </c>
      <c r="AE225">
        <v>23</v>
      </c>
      <c r="AF225">
        <v>2010</v>
      </c>
      <c r="AG225">
        <v>8</v>
      </c>
      <c r="AH225">
        <v>24</v>
      </c>
      <c r="AI225">
        <v>6</v>
      </c>
      <c r="AK225">
        <v>154000</v>
      </c>
      <c r="AM225">
        <v>154000</v>
      </c>
      <c r="AT225">
        <v>80.472285151978994</v>
      </c>
      <c r="AU225" t="s">
        <v>86</v>
      </c>
      <c r="AV225" t="s">
        <v>567</v>
      </c>
      <c r="AX225" t="s">
        <v>568</v>
      </c>
    </row>
    <row r="226" spans="1:50" x14ac:dyDescent="0.2">
      <c r="A226" t="s">
        <v>563</v>
      </c>
      <c r="B226" t="s">
        <v>547</v>
      </c>
      <c r="C226" t="s">
        <v>564</v>
      </c>
      <c r="E226" t="s">
        <v>64</v>
      </c>
      <c r="F226" t="s">
        <v>79</v>
      </c>
      <c r="G226" t="s">
        <v>80</v>
      </c>
      <c r="H226" t="s">
        <v>125</v>
      </c>
      <c r="J226" t="s">
        <v>565</v>
      </c>
      <c r="K226" t="s">
        <v>67</v>
      </c>
      <c r="L226" t="s">
        <v>68</v>
      </c>
      <c r="M226" t="s">
        <v>69</v>
      </c>
      <c r="N226" t="s">
        <v>70</v>
      </c>
      <c r="O226" t="s">
        <v>569</v>
      </c>
      <c r="Q226" t="s">
        <v>72</v>
      </c>
      <c r="R226" t="s">
        <v>66</v>
      </c>
      <c r="U226" t="s">
        <v>165</v>
      </c>
      <c r="X226" t="s">
        <v>85</v>
      </c>
      <c r="AC226">
        <v>2010</v>
      </c>
      <c r="AD226">
        <v>8</v>
      </c>
      <c r="AE226">
        <v>23</v>
      </c>
      <c r="AF226">
        <v>2010</v>
      </c>
      <c r="AG226">
        <v>8</v>
      </c>
      <c r="AH226">
        <v>24</v>
      </c>
      <c r="AI226">
        <v>6</v>
      </c>
      <c r="AK226">
        <v>154000</v>
      </c>
      <c r="AM226">
        <v>154000</v>
      </c>
      <c r="AT226">
        <v>80.472285151978994</v>
      </c>
      <c r="AU226" t="s">
        <v>86</v>
      </c>
      <c r="AV226" t="s">
        <v>567</v>
      </c>
      <c r="AX226" t="s">
        <v>568</v>
      </c>
    </row>
    <row r="227" spans="1:50" x14ac:dyDescent="0.2">
      <c r="A227" t="s">
        <v>570</v>
      </c>
      <c r="B227" t="s">
        <v>547</v>
      </c>
      <c r="C227" t="s">
        <v>571</v>
      </c>
      <c r="E227" t="s">
        <v>64</v>
      </c>
      <c r="F227" t="s">
        <v>65</v>
      </c>
      <c r="G227" t="s">
        <v>66</v>
      </c>
      <c r="H227" t="s">
        <v>212</v>
      </c>
      <c r="K227" t="s">
        <v>67</v>
      </c>
      <c r="L227" t="s">
        <v>68</v>
      </c>
      <c r="M227" t="s">
        <v>69</v>
      </c>
      <c r="N227" t="s">
        <v>70</v>
      </c>
      <c r="O227" t="s">
        <v>132</v>
      </c>
      <c r="P227" t="s">
        <v>572</v>
      </c>
      <c r="Q227" t="s">
        <v>72</v>
      </c>
      <c r="U227" t="s">
        <v>165</v>
      </c>
      <c r="X227" t="s">
        <v>73</v>
      </c>
      <c r="AC227">
        <v>2010</v>
      </c>
      <c r="AD227">
        <v>9</v>
      </c>
      <c r="AE227">
        <v>20</v>
      </c>
      <c r="AF227">
        <v>2010</v>
      </c>
      <c r="AG227">
        <v>9</v>
      </c>
      <c r="AH227">
        <v>20</v>
      </c>
      <c r="AI227">
        <v>25</v>
      </c>
      <c r="AK227">
        <v>1000000</v>
      </c>
      <c r="AM227">
        <v>1000000</v>
      </c>
      <c r="AT227">
        <v>80.472285151978994</v>
      </c>
      <c r="AU227" t="s">
        <v>86</v>
      </c>
      <c r="AV227" t="s">
        <v>573</v>
      </c>
      <c r="AX227" t="s">
        <v>574</v>
      </c>
    </row>
    <row r="228" spans="1:50" x14ac:dyDescent="0.2">
      <c r="A228" t="s">
        <v>570</v>
      </c>
      <c r="B228" t="s">
        <v>547</v>
      </c>
      <c r="C228" t="s">
        <v>571</v>
      </c>
      <c r="E228" t="s">
        <v>64</v>
      </c>
      <c r="F228" t="s">
        <v>65</v>
      </c>
      <c r="G228" t="s">
        <v>66</v>
      </c>
      <c r="H228" t="s">
        <v>212</v>
      </c>
      <c r="K228" t="s">
        <v>67</v>
      </c>
      <c r="L228" t="s">
        <v>68</v>
      </c>
      <c r="M228" t="s">
        <v>69</v>
      </c>
      <c r="N228" t="s">
        <v>70</v>
      </c>
      <c r="O228" t="s">
        <v>157</v>
      </c>
      <c r="P228" t="s">
        <v>572</v>
      </c>
      <c r="Q228" t="s">
        <v>72</v>
      </c>
      <c r="U228" t="s">
        <v>165</v>
      </c>
      <c r="X228" t="s">
        <v>73</v>
      </c>
      <c r="AC228">
        <v>2010</v>
      </c>
      <c r="AD228">
        <v>9</v>
      </c>
      <c r="AE228">
        <v>20</v>
      </c>
      <c r="AF228">
        <v>2010</v>
      </c>
      <c r="AG228">
        <v>9</v>
      </c>
      <c r="AH228">
        <v>20</v>
      </c>
      <c r="AI228">
        <v>25</v>
      </c>
      <c r="AK228">
        <v>1000000</v>
      </c>
      <c r="AM228">
        <v>1000000</v>
      </c>
      <c r="AT228">
        <v>80.472285151978994</v>
      </c>
      <c r="AU228" t="s">
        <v>86</v>
      </c>
      <c r="AV228" t="s">
        <v>573</v>
      </c>
      <c r="AX228" t="s">
        <v>574</v>
      </c>
    </row>
    <row r="229" spans="1:50" x14ac:dyDescent="0.2">
      <c r="A229" t="s">
        <v>570</v>
      </c>
      <c r="B229" t="s">
        <v>547</v>
      </c>
      <c r="C229" t="s">
        <v>571</v>
      </c>
      <c r="E229" t="s">
        <v>64</v>
      </c>
      <c r="F229" t="s">
        <v>65</v>
      </c>
      <c r="G229" t="s">
        <v>66</v>
      </c>
      <c r="H229" t="s">
        <v>212</v>
      </c>
      <c r="K229" t="s">
        <v>67</v>
      </c>
      <c r="L229" t="s">
        <v>68</v>
      </c>
      <c r="M229" t="s">
        <v>69</v>
      </c>
      <c r="N229" t="s">
        <v>70</v>
      </c>
      <c r="O229" t="s">
        <v>120</v>
      </c>
      <c r="P229" t="s">
        <v>572</v>
      </c>
      <c r="Q229" t="s">
        <v>72</v>
      </c>
      <c r="U229" t="s">
        <v>165</v>
      </c>
      <c r="X229" t="s">
        <v>73</v>
      </c>
      <c r="AC229">
        <v>2010</v>
      </c>
      <c r="AD229">
        <v>9</v>
      </c>
      <c r="AE229">
        <v>20</v>
      </c>
      <c r="AF229">
        <v>2010</v>
      </c>
      <c r="AG229">
        <v>9</v>
      </c>
      <c r="AH229">
        <v>20</v>
      </c>
      <c r="AI229">
        <v>25</v>
      </c>
      <c r="AK229">
        <v>1000000</v>
      </c>
      <c r="AM229">
        <v>1000000</v>
      </c>
      <c r="AT229">
        <v>80.472285151978994</v>
      </c>
      <c r="AU229" t="s">
        <v>86</v>
      </c>
      <c r="AV229" t="s">
        <v>573</v>
      </c>
      <c r="AX229" t="s">
        <v>574</v>
      </c>
    </row>
    <row r="230" spans="1:50" x14ac:dyDescent="0.2">
      <c r="A230" t="s">
        <v>570</v>
      </c>
      <c r="B230" t="s">
        <v>547</v>
      </c>
      <c r="C230" t="s">
        <v>571</v>
      </c>
      <c r="E230" t="s">
        <v>64</v>
      </c>
      <c r="F230" t="s">
        <v>65</v>
      </c>
      <c r="G230" t="s">
        <v>66</v>
      </c>
      <c r="H230" t="s">
        <v>212</v>
      </c>
      <c r="K230" t="s">
        <v>67</v>
      </c>
      <c r="L230" t="s">
        <v>68</v>
      </c>
      <c r="M230" t="s">
        <v>69</v>
      </c>
      <c r="N230" t="s">
        <v>70</v>
      </c>
      <c r="O230" t="s">
        <v>121</v>
      </c>
      <c r="P230" t="s">
        <v>572</v>
      </c>
      <c r="Q230" t="s">
        <v>72</v>
      </c>
      <c r="U230" t="s">
        <v>165</v>
      </c>
      <c r="X230" t="s">
        <v>73</v>
      </c>
      <c r="AC230">
        <v>2010</v>
      </c>
      <c r="AD230">
        <v>9</v>
      </c>
      <c r="AE230">
        <v>20</v>
      </c>
      <c r="AF230">
        <v>2010</v>
      </c>
      <c r="AG230">
        <v>9</v>
      </c>
      <c r="AH230">
        <v>20</v>
      </c>
      <c r="AI230">
        <v>25</v>
      </c>
      <c r="AK230">
        <v>1000000</v>
      </c>
      <c r="AM230">
        <v>1000000</v>
      </c>
      <c r="AT230">
        <v>80.472285151978994</v>
      </c>
      <c r="AU230" t="s">
        <v>86</v>
      </c>
      <c r="AV230" t="s">
        <v>573</v>
      </c>
      <c r="AX230" t="s">
        <v>574</v>
      </c>
    </row>
    <row r="231" spans="1:50" x14ac:dyDescent="0.2">
      <c r="A231" t="s">
        <v>570</v>
      </c>
      <c r="B231" t="s">
        <v>547</v>
      </c>
      <c r="C231" t="s">
        <v>571</v>
      </c>
      <c r="E231" t="s">
        <v>64</v>
      </c>
      <c r="F231" t="s">
        <v>65</v>
      </c>
      <c r="G231" t="s">
        <v>66</v>
      </c>
      <c r="H231" t="s">
        <v>212</v>
      </c>
      <c r="K231" t="s">
        <v>67</v>
      </c>
      <c r="L231" t="s">
        <v>68</v>
      </c>
      <c r="M231" t="s">
        <v>69</v>
      </c>
      <c r="N231" t="s">
        <v>70</v>
      </c>
      <c r="O231" t="s">
        <v>160</v>
      </c>
      <c r="P231" t="s">
        <v>572</v>
      </c>
      <c r="Q231" t="s">
        <v>72</v>
      </c>
      <c r="U231" t="s">
        <v>165</v>
      </c>
      <c r="X231" t="s">
        <v>73</v>
      </c>
      <c r="AC231">
        <v>2010</v>
      </c>
      <c r="AD231">
        <v>9</v>
      </c>
      <c r="AE231">
        <v>20</v>
      </c>
      <c r="AF231">
        <v>2010</v>
      </c>
      <c r="AG231">
        <v>9</v>
      </c>
      <c r="AH231">
        <v>20</v>
      </c>
      <c r="AI231">
        <v>25</v>
      </c>
      <c r="AK231">
        <v>1000000</v>
      </c>
      <c r="AM231">
        <v>1000000</v>
      </c>
      <c r="AT231">
        <v>80.472285151978994</v>
      </c>
      <c r="AU231" t="s">
        <v>86</v>
      </c>
      <c r="AV231" t="s">
        <v>573</v>
      </c>
      <c r="AX231" t="s">
        <v>574</v>
      </c>
    </row>
    <row r="232" spans="1:50" x14ac:dyDescent="0.2">
      <c r="A232" t="s">
        <v>575</v>
      </c>
      <c r="B232" t="s">
        <v>547</v>
      </c>
      <c r="C232" t="s">
        <v>576</v>
      </c>
      <c r="E232" t="s">
        <v>64</v>
      </c>
      <c r="F232" t="s">
        <v>79</v>
      </c>
      <c r="G232" t="s">
        <v>80</v>
      </c>
      <c r="H232" t="s">
        <v>125</v>
      </c>
      <c r="J232" t="s">
        <v>577</v>
      </c>
      <c r="K232" t="s">
        <v>67</v>
      </c>
      <c r="L232" t="s">
        <v>68</v>
      </c>
      <c r="M232" t="s">
        <v>69</v>
      </c>
      <c r="N232" t="s">
        <v>70</v>
      </c>
      <c r="O232" t="s">
        <v>213</v>
      </c>
      <c r="Q232" t="s">
        <v>66</v>
      </c>
      <c r="S232" t="s">
        <v>165</v>
      </c>
      <c r="U232" t="s">
        <v>165</v>
      </c>
      <c r="W232">
        <v>135</v>
      </c>
      <c r="X232" t="s">
        <v>85</v>
      </c>
      <c r="AC232">
        <v>2010</v>
      </c>
      <c r="AD232">
        <v>6</v>
      </c>
      <c r="AE232">
        <v>30</v>
      </c>
      <c r="AF232">
        <v>2010</v>
      </c>
      <c r="AG232">
        <v>7</v>
      </c>
      <c r="AH232">
        <v>7</v>
      </c>
      <c r="AI232">
        <v>22</v>
      </c>
      <c r="AK232">
        <v>170000</v>
      </c>
      <c r="AM232">
        <v>170000</v>
      </c>
      <c r="AR232">
        <v>2000000</v>
      </c>
      <c r="AS232">
        <v>2485328</v>
      </c>
      <c r="AT232">
        <v>80.472285151978994</v>
      </c>
      <c r="AU232" t="s">
        <v>86</v>
      </c>
      <c r="AV232" t="s">
        <v>578</v>
      </c>
      <c r="AX232" t="s">
        <v>579</v>
      </c>
    </row>
    <row r="233" spans="1:50" x14ac:dyDescent="0.2">
      <c r="A233" t="s">
        <v>575</v>
      </c>
      <c r="B233" t="s">
        <v>547</v>
      </c>
      <c r="C233" t="s">
        <v>576</v>
      </c>
      <c r="E233" t="s">
        <v>64</v>
      </c>
      <c r="F233" t="s">
        <v>79</v>
      </c>
      <c r="G233" t="s">
        <v>80</v>
      </c>
      <c r="H233" t="s">
        <v>125</v>
      </c>
      <c r="J233" t="s">
        <v>577</v>
      </c>
      <c r="K233" t="s">
        <v>67</v>
      </c>
      <c r="L233" t="s">
        <v>68</v>
      </c>
      <c r="M233" t="s">
        <v>69</v>
      </c>
      <c r="N233" t="s">
        <v>70</v>
      </c>
      <c r="O233" t="s">
        <v>251</v>
      </c>
      <c r="Q233" t="s">
        <v>66</v>
      </c>
      <c r="S233" t="s">
        <v>165</v>
      </c>
      <c r="U233" t="s">
        <v>165</v>
      </c>
      <c r="W233">
        <v>135</v>
      </c>
      <c r="X233" t="s">
        <v>85</v>
      </c>
      <c r="AC233">
        <v>2010</v>
      </c>
      <c r="AD233">
        <v>6</v>
      </c>
      <c r="AE233">
        <v>30</v>
      </c>
      <c r="AF233">
        <v>2010</v>
      </c>
      <c r="AG233">
        <v>7</v>
      </c>
      <c r="AH233">
        <v>7</v>
      </c>
      <c r="AI233">
        <v>22</v>
      </c>
      <c r="AK233">
        <v>170000</v>
      </c>
      <c r="AM233">
        <v>170000</v>
      </c>
      <c r="AR233">
        <v>2000000</v>
      </c>
      <c r="AS233">
        <v>2485328</v>
      </c>
      <c r="AT233">
        <v>80.472285151978994</v>
      </c>
      <c r="AU233" t="s">
        <v>86</v>
      </c>
      <c r="AV233" t="s">
        <v>578</v>
      </c>
      <c r="AX233" t="s">
        <v>579</v>
      </c>
    </row>
    <row r="234" spans="1:50" x14ac:dyDescent="0.2">
      <c r="A234" t="s">
        <v>575</v>
      </c>
      <c r="B234" t="s">
        <v>547</v>
      </c>
      <c r="C234" t="s">
        <v>576</v>
      </c>
      <c r="E234" t="s">
        <v>64</v>
      </c>
      <c r="F234" t="s">
        <v>79</v>
      </c>
      <c r="G234" t="s">
        <v>80</v>
      </c>
      <c r="H234" t="s">
        <v>125</v>
      </c>
      <c r="J234" t="s">
        <v>577</v>
      </c>
      <c r="K234" t="s">
        <v>67</v>
      </c>
      <c r="L234" t="s">
        <v>68</v>
      </c>
      <c r="M234" t="s">
        <v>69</v>
      </c>
      <c r="N234" t="s">
        <v>70</v>
      </c>
      <c r="O234" t="s">
        <v>252</v>
      </c>
      <c r="Q234" t="s">
        <v>66</v>
      </c>
      <c r="S234" t="s">
        <v>165</v>
      </c>
      <c r="U234" t="s">
        <v>165</v>
      </c>
      <c r="W234">
        <v>135</v>
      </c>
      <c r="X234" t="s">
        <v>85</v>
      </c>
      <c r="AC234">
        <v>2010</v>
      </c>
      <c r="AD234">
        <v>6</v>
      </c>
      <c r="AE234">
        <v>30</v>
      </c>
      <c r="AF234">
        <v>2010</v>
      </c>
      <c r="AG234">
        <v>7</v>
      </c>
      <c r="AH234">
        <v>7</v>
      </c>
      <c r="AI234">
        <v>22</v>
      </c>
      <c r="AK234">
        <v>170000</v>
      </c>
      <c r="AM234">
        <v>170000</v>
      </c>
      <c r="AR234">
        <v>2000000</v>
      </c>
      <c r="AS234">
        <v>2485328</v>
      </c>
      <c r="AT234">
        <v>80.472285151978994</v>
      </c>
      <c r="AU234" t="s">
        <v>86</v>
      </c>
      <c r="AV234" t="s">
        <v>578</v>
      </c>
      <c r="AX234" t="s">
        <v>579</v>
      </c>
    </row>
    <row r="235" spans="1:50" x14ac:dyDescent="0.2">
      <c r="A235" t="s">
        <v>575</v>
      </c>
      <c r="B235" t="s">
        <v>547</v>
      </c>
      <c r="C235" t="s">
        <v>576</v>
      </c>
      <c r="E235" t="s">
        <v>64</v>
      </c>
      <c r="F235" t="s">
        <v>79</v>
      </c>
      <c r="G235" t="s">
        <v>80</v>
      </c>
      <c r="H235" t="s">
        <v>125</v>
      </c>
      <c r="J235" t="s">
        <v>577</v>
      </c>
      <c r="K235" t="s">
        <v>67</v>
      </c>
      <c r="L235" t="s">
        <v>68</v>
      </c>
      <c r="M235" t="s">
        <v>69</v>
      </c>
      <c r="N235" t="s">
        <v>70</v>
      </c>
      <c r="O235" t="s">
        <v>371</v>
      </c>
      <c r="Q235" t="s">
        <v>66</v>
      </c>
      <c r="S235" t="s">
        <v>165</v>
      </c>
      <c r="U235" t="s">
        <v>165</v>
      </c>
      <c r="W235">
        <v>135</v>
      </c>
      <c r="X235" t="s">
        <v>85</v>
      </c>
      <c r="AC235">
        <v>2010</v>
      </c>
      <c r="AD235">
        <v>6</v>
      </c>
      <c r="AE235">
        <v>30</v>
      </c>
      <c r="AF235">
        <v>2010</v>
      </c>
      <c r="AG235">
        <v>7</v>
      </c>
      <c r="AH235">
        <v>7</v>
      </c>
      <c r="AI235">
        <v>22</v>
      </c>
      <c r="AK235">
        <v>170000</v>
      </c>
      <c r="AM235">
        <v>170000</v>
      </c>
      <c r="AR235">
        <v>2000000</v>
      </c>
      <c r="AS235">
        <v>2485328</v>
      </c>
      <c r="AT235">
        <v>80.472285151978994</v>
      </c>
      <c r="AU235" t="s">
        <v>86</v>
      </c>
      <c r="AV235" t="s">
        <v>578</v>
      </c>
      <c r="AX235" t="s">
        <v>579</v>
      </c>
    </row>
    <row r="236" spans="1:50" x14ac:dyDescent="0.2">
      <c r="A236" t="s">
        <v>580</v>
      </c>
      <c r="B236" t="s">
        <v>547</v>
      </c>
      <c r="C236" t="s">
        <v>581</v>
      </c>
      <c r="E236" t="s">
        <v>64</v>
      </c>
      <c r="F236" t="s">
        <v>79</v>
      </c>
      <c r="G236" t="s">
        <v>80</v>
      </c>
      <c r="H236" t="s">
        <v>125</v>
      </c>
      <c r="J236" t="s">
        <v>582</v>
      </c>
      <c r="K236" t="s">
        <v>67</v>
      </c>
      <c r="L236" t="s">
        <v>68</v>
      </c>
      <c r="M236" t="s">
        <v>69</v>
      </c>
      <c r="N236" t="s">
        <v>70</v>
      </c>
      <c r="O236" t="s">
        <v>129</v>
      </c>
      <c r="Q236" t="s">
        <v>66</v>
      </c>
      <c r="U236" t="s">
        <v>165</v>
      </c>
      <c r="W236">
        <v>195</v>
      </c>
      <c r="X236" t="s">
        <v>85</v>
      </c>
      <c r="AC236">
        <v>2010</v>
      </c>
      <c r="AD236">
        <v>9</v>
      </c>
      <c r="AE236">
        <v>15</v>
      </c>
      <c r="AF236">
        <v>2010</v>
      </c>
      <c r="AG236">
        <v>9</v>
      </c>
      <c r="AH236">
        <v>17</v>
      </c>
      <c r="AI236">
        <v>12</v>
      </c>
      <c r="AK236">
        <v>230000</v>
      </c>
      <c r="AM236">
        <v>230000</v>
      </c>
      <c r="AP236">
        <v>150000</v>
      </c>
      <c r="AQ236">
        <v>186400</v>
      </c>
      <c r="AR236">
        <v>3900000</v>
      </c>
      <c r="AS236">
        <v>4846389</v>
      </c>
      <c r="AT236">
        <v>80.472285151978994</v>
      </c>
      <c r="AU236" t="s">
        <v>86</v>
      </c>
      <c r="AV236" t="s">
        <v>583</v>
      </c>
      <c r="AX236" t="s">
        <v>584</v>
      </c>
    </row>
    <row r="237" spans="1:50" x14ac:dyDescent="0.2">
      <c r="A237" t="s">
        <v>580</v>
      </c>
      <c r="B237" t="s">
        <v>547</v>
      </c>
      <c r="C237" t="s">
        <v>581</v>
      </c>
      <c r="E237" t="s">
        <v>64</v>
      </c>
      <c r="F237" t="s">
        <v>79</v>
      </c>
      <c r="G237" t="s">
        <v>80</v>
      </c>
      <c r="H237" t="s">
        <v>125</v>
      </c>
      <c r="J237" t="s">
        <v>582</v>
      </c>
      <c r="K237" t="s">
        <v>67</v>
      </c>
      <c r="L237" t="s">
        <v>68</v>
      </c>
      <c r="M237" t="s">
        <v>69</v>
      </c>
      <c r="N237" t="s">
        <v>70</v>
      </c>
      <c r="O237" t="s">
        <v>120</v>
      </c>
      <c r="Q237" t="s">
        <v>66</v>
      </c>
      <c r="U237" t="s">
        <v>165</v>
      </c>
      <c r="W237">
        <v>195</v>
      </c>
      <c r="X237" t="s">
        <v>85</v>
      </c>
      <c r="AC237">
        <v>2010</v>
      </c>
      <c r="AD237">
        <v>9</v>
      </c>
      <c r="AE237">
        <v>15</v>
      </c>
      <c r="AF237">
        <v>2010</v>
      </c>
      <c r="AG237">
        <v>9</v>
      </c>
      <c r="AH237">
        <v>17</v>
      </c>
      <c r="AI237">
        <v>12</v>
      </c>
      <c r="AK237">
        <v>230000</v>
      </c>
      <c r="AM237">
        <v>230000</v>
      </c>
      <c r="AP237">
        <v>150000</v>
      </c>
      <c r="AQ237">
        <v>186400</v>
      </c>
      <c r="AR237">
        <v>3900000</v>
      </c>
      <c r="AS237">
        <v>4846389</v>
      </c>
      <c r="AT237">
        <v>80.472285151978994</v>
      </c>
      <c r="AU237" t="s">
        <v>86</v>
      </c>
      <c r="AV237" t="s">
        <v>583</v>
      </c>
      <c r="AX237" t="s">
        <v>584</v>
      </c>
    </row>
    <row r="238" spans="1:50" x14ac:dyDescent="0.2">
      <c r="A238" t="s">
        <v>580</v>
      </c>
      <c r="B238" t="s">
        <v>547</v>
      </c>
      <c r="C238" t="s">
        <v>581</v>
      </c>
      <c r="E238" t="s">
        <v>64</v>
      </c>
      <c r="F238" t="s">
        <v>79</v>
      </c>
      <c r="G238" t="s">
        <v>80</v>
      </c>
      <c r="H238" t="s">
        <v>125</v>
      </c>
      <c r="J238" t="s">
        <v>582</v>
      </c>
      <c r="K238" t="s">
        <v>67</v>
      </c>
      <c r="L238" t="s">
        <v>68</v>
      </c>
      <c r="M238" t="s">
        <v>69</v>
      </c>
      <c r="N238" t="s">
        <v>70</v>
      </c>
      <c r="O238" t="s">
        <v>121</v>
      </c>
      <c r="Q238" t="s">
        <v>66</v>
      </c>
      <c r="U238" t="s">
        <v>165</v>
      </c>
      <c r="W238">
        <v>195</v>
      </c>
      <c r="X238" t="s">
        <v>85</v>
      </c>
      <c r="AC238">
        <v>2010</v>
      </c>
      <c r="AD238">
        <v>9</v>
      </c>
      <c r="AE238">
        <v>15</v>
      </c>
      <c r="AF238">
        <v>2010</v>
      </c>
      <c r="AG238">
        <v>9</v>
      </c>
      <c r="AH238">
        <v>17</v>
      </c>
      <c r="AI238">
        <v>12</v>
      </c>
      <c r="AK238">
        <v>230000</v>
      </c>
      <c r="AM238">
        <v>230000</v>
      </c>
      <c r="AP238">
        <v>150000</v>
      </c>
      <c r="AQ238">
        <v>186400</v>
      </c>
      <c r="AR238">
        <v>3900000</v>
      </c>
      <c r="AS238">
        <v>4846389</v>
      </c>
      <c r="AT238">
        <v>80.472285151978994</v>
      </c>
      <c r="AU238" t="s">
        <v>86</v>
      </c>
      <c r="AV238" t="s">
        <v>583</v>
      </c>
      <c r="AX238" t="s">
        <v>584</v>
      </c>
    </row>
    <row r="239" spans="1:50" x14ac:dyDescent="0.2">
      <c r="A239" t="s">
        <v>580</v>
      </c>
      <c r="B239" t="s">
        <v>547</v>
      </c>
      <c r="C239" t="s">
        <v>581</v>
      </c>
      <c r="E239" t="s">
        <v>64</v>
      </c>
      <c r="F239" t="s">
        <v>79</v>
      </c>
      <c r="G239" t="s">
        <v>80</v>
      </c>
      <c r="H239" t="s">
        <v>125</v>
      </c>
      <c r="J239" t="s">
        <v>582</v>
      </c>
      <c r="K239" t="s">
        <v>67</v>
      </c>
      <c r="L239" t="s">
        <v>68</v>
      </c>
      <c r="M239" t="s">
        <v>69</v>
      </c>
      <c r="N239" t="s">
        <v>70</v>
      </c>
      <c r="O239" t="s">
        <v>345</v>
      </c>
      <c r="Q239" t="s">
        <v>66</v>
      </c>
      <c r="U239" t="s">
        <v>165</v>
      </c>
      <c r="W239">
        <v>195</v>
      </c>
      <c r="X239" t="s">
        <v>85</v>
      </c>
      <c r="AC239">
        <v>2010</v>
      </c>
      <c r="AD239">
        <v>9</v>
      </c>
      <c r="AE239">
        <v>15</v>
      </c>
      <c r="AF239">
        <v>2010</v>
      </c>
      <c r="AG239">
        <v>9</v>
      </c>
      <c r="AH239">
        <v>17</v>
      </c>
      <c r="AI239">
        <v>12</v>
      </c>
      <c r="AK239">
        <v>230000</v>
      </c>
      <c r="AM239">
        <v>230000</v>
      </c>
      <c r="AP239">
        <v>150000</v>
      </c>
      <c r="AQ239">
        <v>186400</v>
      </c>
      <c r="AR239">
        <v>3900000</v>
      </c>
      <c r="AS239">
        <v>4846389</v>
      </c>
      <c r="AT239">
        <v>80.472285151978994</v>
      </c>
      <c r="AU239" t="s">
        <v>86</v>
      </c>
      <c r="AV239" t="s">
        <v>583</v>
      </c>
      <c r="AX239" t="s">
        <v>584</v>
      </c>
    </row>
    <row r="240" spans="1:50" x14ac:dyDescent="0.2">
      <c r="A240" t="s">
        <v>585</v>
      </c>
      <c r="B240" t="s">
        <v>547</v>
      </c>
      <c r="C240" t="s">
        <v>586</v>
      </c>
      <c r="E240" t="s">
        <v>64</v>
      </c>
      <c r="F240" t="s">
        <v>93</v>
      </c>
      <c r="G240" t="s">
        <v>94</v>
      </c>
      <c r="H240" t="s">
        <v>95</v>
      </c>
      <c r="K240" t="s">
        <v>67</v>
      </c>
      <c r="L240" t="s">
        <v>68</v>
      </c>
      <c r="M240" t="s">
        <v>69</v>
      </c>
      <c r="N240" t="s">
        <v>70</v>
      </c>
      <c r="O240" t="s">
        <v>587</v>
      </c>
      <c r="U240" t="s">
        <v>165</v>
      </c>
      <c r="W240">
        <v>7</v>
      </c>
      <c r="X240" t="s">
        <v>97</v>
      </c>
      <c r="Y240" t="s">
        <v>588</v>
      </c>
      <c r="Z240" t="s">
        <v>589</v>
      </c>
      <c r="AC240">
        <v>2010</v>
      </c>
      <c r="AD240">
        <v>4</v>
      </c>
      <c r="AE240">
        <v>4</v>
      </c>
      <c r="AF240">
        <v>2010</v>
      </c>
      <c r="AG240">
        <v>4</v>
      </c>
      <c r="AH240">
        <v>4</v>
      </c>
      <c r="AI240">
        <v>2</v>
      </c>
      <c r="AJ240">
        <v>232</v>
      </c>
      <c r="AK240">
        <v>25000</v>
      </c>
      <c r="AM240">
        <v>25232</v>
      </c>
      <c r="AP240">
        <v>400000</v>
      </c>
      <c r="AQ240">
        <v>497066</v>
      </c>
      <c r="AR240">
        <v>1150000</v>
      </c>
      <c r="AS240">
        <v>1429063</v>
      </c>
      <c r="AT240">
        <v>80.472285151978994</v>
      </c>
      <c r="AU240" t="s">
        <v>74</v>
      </c>
      <c r="AW240" t="s">
        <v>590</v>
      </c>
      <c r="AX240" t="s">
        <v>591</v>
      </c>
    </row>
    <row r="241" spans="1:50" x14ac:dyDescent="0.2">
      <c r="A241" t="s">
        <v>592</v>
      </c>
      <c r="B241" t="s">
        <v>547</v>
      </c>
      <c r="C241" t="s">
        <v>593</v>
      </c>
      <c r="E241" t="s">
        <v>64</v>
      </c>
      <c r="F241" t="s">
        <v>65</v>
      </c>
      <c r="G241" t="s">
        <v>305</v>
      </c>
      <c r="H241" t="s">
        <v>305</v>
      </c>
      <c r="K241" t="s">
        <v>67</v>
      </c>
      <c r="L241" t="s">
        <v>68</v>
      </c>
      <c r="M241" t="s">
        <v>69</v>
      </c>
      <c r="N241" t="s">
        <v>70</v>
      </c>
      <c r="O241" t="s">
        <v>594</v>
      </c>
      <c r="P241" t="s">
        <v>307</v>
      </c>
      <c r="AC241">
        <v>2010</v>
      </c>
      <c r="AD241">
        <v>9</v>
      </c>
      <c r="AE241">
        <v>21</v>
      </c>
      <c r="AF241">
        <v>2010</v>
      </c>
      <c r="AG241">
        <v>9</v>
      </c>
      <c r="AH241">
        <v>21</v>
      </c>
      <c r="AI241">
        <v>27</v>
      </c>
      <c r="AT241">
        <v>80.472285151978994</v>
      </c>
      <c r="AU241" t="s">
        <v>74</v>
      </c>
      <c r="AW241" t="s">
        <v>595</v>
      </c>
      <c r="AX241" t="s">
        <v>596</v>
      </c>
    </row>
    <row r="242" spans="1:50" x14ac:dyDescent="0.2">
      <c r="A242" t="s">
        <v>597</v>
      </c>
      <c r="B242" t="s">
        <v>547</v>
      </c>
      <c r="C242" t="s">
        <v>199</v>
      </c>
      <c r="E242" t="s">
        <v>64</v>
      </c>
      <c r="F242" t="s">
        <v>65</v>
      </c>
      <c r="G242" t="s">
        <v>305</v>
      </c>
      <c r="H242" t="s">
        <v>305</v>
      </c>
      <c r="K242" t="s">
        <v>67</v>
      </c>
      <c r="L242" t="s">
        <v>68</v>
      </c>
      <c r="M242" t="s">
        <v>69</v>
      </c>
      <c r="N242" t="s">
        <v>70</v>
      </c>
      <c r="O242" t="s">
        <v>598</v>
      </c>
      <c r="P242" t="s">
        <v>307</v>
      </c>
      <c r="AC242">
        <v>2010</v>
      </c>
      <c r="AD242">
        <v>9</v>
      </c>
      <c r="AE242">
        <v>28</v>
      </c>
      <c r="AF242">
        <v>2010</v>
      </c>
      <c r="AG242">
        <v>9</v>
      </c>
      <c r="AH242">
        <v>29</v>
      </c>
      <c r="AI242">
        <v>44</v>
      </c>
      <c r="AT242">
        <v>80.472285151978994</v>
      </c>
      <c r="AU242" t="s">
        <v>86</v>
      </c>
      <c r="AV242" t="s">
        <v>369</v>
      </c>
      <c r="AX242" t="s">
        <v>370</v>
      </c>
    </row>
    <row r="243" spans="1:50" x14ac:dyDescent="0.2">
      <c r="A243" t="s">
        <v>597</v>
      </c>
      <c r="B243" t="s">
        <v>547</v>
      </c>
      <c r="C243" t="s">
        <v>199</v>
      </c>
      <c r="E243" t="s">
        <v>64</v>
      </c>
      <c r="F243" t="s">
        <v>65</v>
      </c>
      <c r="G243" t="s">
        <v>305</v>
      </c>
      <c r="H243" t="s">
        <v>305</v>
      </c>
      <c r="K243" t="s">
        <v>67</v>
      </c>
      <c r="L243" t="s">
        <v>68</v>
      </c>
      <c r="M243" t="s">
        <v>69</v>
      </c>
      <c r="N243" t="s">
        <v>70</v>
      </c>
      <c r="O243" t="s">
        <v>160</v>
      </c>
      <c r="P243" t="s">
        <v>307</v>
      </c>
      <c r="AC243">
        <v>2010</v>
      </c>
      <c r="AD243">
        <v>9</v>
      </c>
      <c r="AE243">
        <v>28</v>
      </c>
      <c r="AF243">
        <v>2010</v>
      </c>
      <c r="AG243">
        <v>9</v>
      </c>
      <c r="AH243">
        <v>29</v>
      </c>
      <c r="AI243">
        <v>44</v>
      </c>
      <c r="AT243">
        <v>80.472285151978994</v>
      </c>
      <c r="AU243" t="s">
        <v>86</v>
      </c>
      <c r="AV243" t="s">
        <v>369</v>
      </c>
      <c r="AX243" t="s">
        <v>370</v>
      </c>
    </row>
    <row r="244" spans="1:50" x14ac:dyDescent="0.2">
      <c r="A244" t="s">
        <v>599</v>
      </c>
      <c r="B244" t="s">
        <v>600</v>
      </c>
      <c r="C244" t="s">
        <v>601</v>
      </c>
      <c r="E244" t="s">
        <v>64</v>
      </c>
      <c r="F244" t="s">
        <v>79</v>
      </c>
      <c r="G244" t="s">
        <v>80</v>
      </c>
      <c r="H244" t="s">
        <v>125</v>
      </c>
      <c r="J244" t="s">
        <v>602</v>
      </c>
      <c r="K244" t="s">
        <v>67</v>
      </c>
      <c r="L244" t="s">
        <v>68</v>
      </c>
      <c r="M244" t="s">
        <v>69</v>
      </c>
      <c r="N244" t="s">
        <v>70</v>
      </c>
      <c r="O244" t="s">
        <v>157</v>
      </c>
      <c r="Q244" t="s">
        <v>66</v>
      </c>
      <c r="R244" t="s">
        <v>72</v>
      </c>
      <c r="W244">
        <v>110</v>
      </c>
      <c r="X244" t="s">
        <v>85</v>
      </c>
      <c r="AC244">
        <v>2011</v>
      </c>
      <c r="AD244">
        <v>6</v>
      </c>
      <c r="AE244">
        <v>20</v>
      </c>
      <c r="AF244">
        <v>2011</v>
      </c>
      <c r="AG244">
        <v>6</v>
      </c>
      <c r="AH244">
        <v>20</v>
      </c>
      <c r="AI244">
        <v>3</v>
      </c>
      <c r="AK244">
        <v>450</v>
      </c>
      <c r="AM244">
        <v>450</v>
      </c>
      <c r="AT244">
        <v>83.012674393177406</v>
      </c>
      <c r="AU244" t="s">
        <v>86</v>
      </c>
      <c r="AV244" t="s">
        <v>603</v>
      </c>
      <c r="AX244" t="s">
        <v>604</v>
      </c>
    </row>
    <row r="245" spans="1:50" x14ac:dyDescent="0.2">
      <c r="A245" t="s">
        <v>599</v>
      </c>
      <c r="B245" t="s">
        <v>600</v>
      </c>
      <c r="C245" t="s">
        <v>601</v>
      </c>
      <c r="E245" t="s">
        <v>64</v>
      </c>
      <c r="F245" t="s">
        <v>79</v>
      </c>
      <c r="G245" t="s">
        <v>80</v>
      </c>
      <c r="H245" t="s">
        <v>125</v>
      </c>
      <c r="J245" t="s">
        <v>602</v>
      </c>
      <c r="K245" t="s">
        <v>67</v>
      </c>
      <c r="L245" t="s">
        <v>68</v>
      </c>
      <c r="M245" t="s">
        <v>69</v>
      </c>
      <c r="N245" t="s">
        <v>70</v>
      </c>
      <c r="O245" t="s">
        <v>177</v>
      </c>
      <c r="Q245" t="s">
        <v>66</v>
      </c>
      <c r="R245" t="s">
        <v>72</v>
      </c>
      <c r="W245">
        <v>110</v>
      </c>
      <c r="X245" t="s">
        <v>85</v>
      </c>
      <c r="AC245">
        <v>2011</v>
      </c>
      <c r="AD245">
        <v>6</v>
      </c>
      <c r="AE245">
        <v>20</v>
      </c>
      <c r="AF245">
        <v>2011</v>
      </c>
      <c r="AG245">
        <v>6</v>
      </c>
      <c r="AH245">
        <v>20</v>
      </c>
      <c r="AI245">
        <v>3</v>
      </c>
      <c r="AK245">
        <v>450</v>
      </c>
      <c r="AM245">
        <v>450</v>
      </c>
      <c r="AT245">
        <v>83.012674393177406</v>
      </c>
      <c r="AU245" t="s">
        <v>86</v>
      </c>
      <c r="AV245" t="s">
        <v>603</v>
      </c>
      <c r="AX245" t="s">
        <v>604</v>
      </c>
    </row>
    <row r="246" spans="1:50" x14ac:dyDescent="0.2">
      <c r="A246" t="s">
        <v>599</v>
      </c>
      <c r="B246" t="s">
        <v>600</v>
      </c>
      <c r="C246" t="s">
        <v>601</v>
      </c>
      <c r="E246" t="s">
        <v>64</v>
      </c>
      <c r="F246" t="s">
        <v>79</v>
      </c>
      <c r="G246" t="s">
        <v>80</v>
      </c>
      <c r="H246" t="s">
        <v>125</v>
      </c>
      <c r="J246" t="s">
        <v>602</v>
      </c>
      <c r="K246" t="s">
        <v>67</v>
      </c>
      <c r="L246" t="s">
        <v>68</v>
      </c>
      <c r="M246" t="s">
        <v>69</v>
      </c>
      <c r="N246" t="s">
        <v>70</v>
      </c>
      <c r="O246" t="s">
        <v>180</v>
      </c>
      <c r="Q246" t="s">
        <v>66</v>
      </c>
      <c r="R246" t="s">
        <v>72</v>
      </c>
      <c r="W246">
        <v>110</v>
      </c>
      <c r="X246" t="s">
        <v>85</v>
      </c>
      <c r="AC246">
        <v>2011</v>
      </c>
      <c r="AD246">
        <v>6</v>
      </c>
      <c r="AE246">
        <v>20</v>
      </c>
      <c r="AF246">
        <v>2011</v>
      </c>
      <c r="AG246">
        <v>6</v>
      </c>
      <c r="AH246">
        <v>20</v>
      </c>
      <c r="AI246">
        <v>3</v>
      </c>
      <c r="AK246">
        <v>450</v>
      </c>
      <c r="AM246">
        <v>450</v>
      </c>
      <c r="AT246">
        <v>83.012674393177406</v>
      </c>
      <c r="AU246" t="s">
        <v>86</v>
      </c>
      <c r="AV246" t="s">
        <v>603</v>
      </c>
      <c r="AX246" t="s">
        <v>604</v>
      </c>
    </row>
    <row r="247" spans="1:50" x14ac:dyDescent="0.2">
      <c r="A247" t="s">
        <v>599</v>
      </c>
      <c r="B247" t="s">
        <v>600</v>
      </c>
      <c r="C247" t="s">
        <v>601</v>
      </c>
      <c r="E247" t="s">
        <v>64</v>
      </c>
      <c r="F247" t="s">
        <v>79</v>
      </c>
      <c r="G247" t="s">
        <v>80</v>
      </c>
      <c r="H247" t="s">
        <v>125</v>
      </c>
      <c r="J247" t="s">
        <v>602</v>
      </c>
      <c r="K247" t="s">
        <v>67</v>
      </c>
      <c r="L247" t="s">
        <v>68</v>
      </c>
      <c r="M247" t="s">
        <v>69</v>
      </c>
      <c r="N247" t="s">
        <v>70</v>
      </c>
      <c r="O247" t="s">
        <v>181</v>
      </c>
      <c r="Q247" t="s">
        <v>66</v>
      </c>
      <c r="R247" t="s">
        <v>72</v>
      </c>
      <c r="W247">
        <v>110</v>
      </c>
      <c r="X247" t="s">
        <v>85</v>
      </c>
      <c r="AC247">
        <v>2011</v>
      </c>
      <c r="AD247">
        <v>6</v>
      </c>
      <c r="AE247">
        <v>20</v>
      </c>
      <c r="AF247">
        <v>2011</v>
      </c>
      <c r="AG247">
        <v>6</v>
      </c>
      <c r="AH247">
        <v>20</v>
      </c>
      <c r="AI247">
        <v>3</v>
      </c>
      <c r="AK247">
        <v>450</v>
      </c>
      <c r="AM247">
        <v>450</v>
      </c>
      <c r="AT247">
        <v>83.012674393177406</v>
      </c>
      <c r="AU247" t="s">
        <v>86</v>
      </c>
      <c r="AV247" t="s">
        <v>603</v>
      </c>
      <c r="AX247" t="s">
        <v>604</v>
      </c>
    </row>
    <row r="248" spans="1:50" x14ac:dyDescent="0.2">
      <c r="A248" t="s">
        <v>599</v>
      </c>
      <c r="B248" t="s">
        <v>600</v>
      </c>
      <c r="C248" t="s">
        <v>601</v>
      </c>
      <c r="E248" t="s">
        <v>64</v>
      </c>
      <c r="F248" t="s">
        <v>79</v>
      </c>
      <c r="G248" t="s">
        <v>80</v>
      </c>
      <c r="H248" t="s">
        <v>125</v>
      </c>
      <c r="J248" t="s">
        <v>602</v>
      </c>
      <c r="K248" t="s">
        <v>67</v>
      </c>
      <c r="L248" t="s">
        <v>68</v>
      </c>
      <c r="M248" t="s">
        <v>69</v>
      </c>
      <c r="N248" t="s">
        <v>70</v>
      </c>
      <c r="O248" t="s">
        <v>371</v>
      </c>
      <c r="Q248" t="s">
        <v>66</v>
      </c>
      <c r="R248" t="s">
        <v>72</v>
      </c>
      <c r="W248">
        <v>110</v>
      </c>
      <c r="X248" t="s">
        <v>85</v>
      </c>
      <c r="AC248">
        <v>2011</v>
      </c>
      <c r="AD248">
        <v>6</v>
      </c>
      <c r="AE248">
        <v>20</v>
      </c>
      <c r="AF248">
        <v>2011</v>
      </c>
      <c r="AG248">
        <v>6</v>
      </c>
      <c r="AH248">
        <v>20</v>
      </c>
      <c r="AI248">
        <v>3</v>
      </c>
      <c r="AK248">
        <v>450</v>
      </c>
      <c r="AM248">
        <v>450</v>
      </c>
      <c r="AT248">
        <v>83.012674393177406</v>
      </c>
      <c r="AU248" t="s">
        <v>86</v>
      </c>
      <c r="AV248" t="s">
        <v>603</v>
      </c>
      <c r="AX248" t="s">
        <v>604</v>
      </c>
    </row>
    <row r="249" spans="1:50" x14ac:dyDescent="0.2">
      <c r="A249" t="s">
        <v>605</v>
      </c>
      <c r="B249" t="s">
        <v>600</v>
      </c>
      <c r="C249" t="s">
        <v>606</v>
      </c>
      <c r="E249" t="s">
        <v>64</v>
      </c>
      <c r="F249" t="s">
        <v>79</v>
      </c>
      <c r="G249" t="s">
        <v>80</v>
      </c>
      <c r="H249" t="s">
        <v>125</v>
      </c>
      <c r="J249" t="s">
        <v>607</v>
      </c>
      <c r="K249" t="s">
        <v>67</v>
      </c>
      <c r="L249" t="s">
        <v>68</v>
      </c>
      <c r="M249" t="s">
        <v>69</v>
      </c>
      <c r="N249" t="s">
        <v>70</v>
      </c>
      <c r="O249" t="s">
        <v>608</v>
      </c>
      <c r="Q249" t="s">
        <v>72</v>
      </c>
      <c r="R249" t="s">
        <v>66</v>
      </c>
      <c r="X249" t="s">
        <v>85</v>
      </c>
      <c r="Y249" t="s">
        <v>609</v>
      </c>
      <c r="Z249" t="s">
        <v>610</v>
      </c>
      <c r="AC249">
        <v>2011</v>
      </c>
      <c r="AD249">
        <v>6</v>
      </c>
      <c r="AE249">
        <v>30</v>
      </c>
      <c r="AF249">
        <v>2011</v>
      </c>
      <c r="AG249">
        <v>7</v>
      </c>
      <c r="AH249">
        <v>1</v>
      </c>
      <c r="AI249">
        <v>22</v>
      </c>
      <c r="AK249">
        <v>300000</v>
      </c>
      <c r="AM249">
        <v>300000</v>
      </c>
      <c r="AR249">
        <v>70000</v>
      </c>
      <c r="AS249">
        <v>84324</v>
      </c>
      <c r="AT249">
        <v>83.012674393177406</v>
      </c>
      <c r="AU249" t="s">
        <v>74</v>
      </c>
      <c r="AW249" t="s">
        <v>611</v>
      </c>
      <c r="AX249" t="s">
        <v>612</v>
      </c>
    </row>
    <row r="250" spans="1:50" x14ac:dyDescent="0.2">
      <c r="A250" t="s">
        <v>613</v>
      </c>
      <c r="B250" t="s">
        <v>600</v>
      </c>
      <c r="C250" s="3" t="s">
        <v>614</v>
      </c>
      <c r="E250" t="s">
        <v>64</v>
      </c>
      <c r="F250" t="s">
        <v>247</v>
      </c>
      <c r="G250" t="s">
        <v>319</v>
      </c>
      <c r="H250" t="s">
        <v>615</v>
      </c>
      <c r="K250" t="s">
        <v>67</v>
      </c>
      <c r="L250" t="s">
        <v>68</v>
      </c>
      <c r="M250" t="s">
        <v>69</v>
      </c>
      <c r="N250" t="s">
        <v>70</v>
      </c>
      <c r="O250" t="s">
        <v>616</v>
      </c>
      <c r="P250" t="s">
        <v>617</v>
      </c>
      <c r="Q250" t="s">
        <v>618</v>
      </c>
      <c r="S250" t="s">
        <v>165</v>
      </c>
      <c r="U250" t="s">
        <v>165</v>
      </c>
      <c r="X250" t="s">
        <v>73</v>
      </c>
      <c r="AC250">
        <v>2011</v>
      </c>
      <c r="AD250">
        <v>3</v>
      </c>
      <c r="AF250">
        <v>2011</v>
      </c>
      <c r="AG250">
        <v>5</v>
      </c>
      <c r="AT250">
        <v>83.012674393177406</v>
      </c>
      <c r="AU250" t="s">
        <v>74</v>
      </c>
      <c r="AW250" t="s">
        <v>619</v>
      </c>
      <c r="AX250" t="s">
        <v>620</v>
      </c>
    </row>
    <row r="251" spans="1:50" x14ac:dyDescent="0.2">
      <c r="A251" t="s">
        <v>621</v>
      </c>
      <c r="B251" t="s">
        <v>600</v>
      </c>
      <c r="C251" t="s">
        <v>622</v>
      </c>
      <c r="E251" t="s">
        <v>64</v>
      </c>
      <c r="F251" t="s">
        <v>79</v>
      </c>
      <c r="G251" t="s">
        <v>80</v>
      </c>
      <c r="H251" t="s">
        <v>125</v>
      </c>
      <c r="J251" t="s">
        <v>623</v>
      </c>
      <c r="K251" t="s">
        <v>67</v>
      </c>
      <c r="L251" t="s">
        <v>68</v>
      </c>
      <c r="M251" t="s">
        <v>69</v>
      </c>
      <c r="N251" t="s">
        <v>70</v>
      </c>
      <c r="O251" t="s">
        <v>157</v>
      </c>
      <c r="Q251" t="s">
        <v>66</v>
      </c>
      <c r="W251">
        <v>150</v>
      </c>
      <c r="X251" t="s">
        <v>85</v>
      </c>
      <c r="AC251">
        <v>2011</v>
      </c>
      <c r="AD251">
        <v>7</v>
      </c>
      <c r="AE251">
        <v>20</v>
      </c>
      <c r="AF251">
        <v>2011</v>
      </c>
      <c r="AG251">
        <v>7</v>
      </c>
      <c r="AH251">
        <v>20</v>
      </c>
      <c r="AI251">
        <v>3</v>
      </c>
      <c r="AK251">
        <v>200000</v>
      </c>
      <c r="AM251">
        <v>200000</v>
      </c>
      <c r="AT251">
        <v>83.012674393177406</v>
      </c>
      <c r="AU251" t="s">
        <v>86</v>
      </c>
      <c r="AV251" t="s">
        <v>624</v>
      </c>
      <c r="AX251" t="s">
        <v>625</v>
      </c>
    </row>
    <row r="252" spans="1:50" x14ac:dyDescent="0.2">
      <c r="A252" t="s">
        <v>621</v>
      </c>
      <c r="B252" t="s">
        <v>600</v>
      </c>
      <c r="C252" t="s">
        <v>622</v>
      </c>
      <c r="E252" t="s">
        <v>64</v>
      </c>
      <c r="F252" t="s">
        <v>79</v>
      </c>
      <c r="G252" t="s">
        <v>80</v>
      </c>
      <c r="H252" t="s">
        <v>125</v>
      </c>
      <c r="J252" t="s">
        <v>623</v>
      </c>
      <c r="K252" t="s">
        <v>67</v>
      </c>
      <c r="L252" t="s">
        <v>68</v>
      </c>
      <c r="M252" t="s">
        <v>69</v>
      </c>
      <c r="N252" t="s">
        <v>70</v>
      </c>
      <c r="O252" t="s">
        <v>371</v>
      </c>
      <c r="Q252" t="s">
        <v>66</v>
      </c>
      <c r="W252">
        <v>150</v>
      </c>
      <c r="X252" t="s">
        <v>85</v>
      </c>
      <c r="AC252">
        <v>2011</v>
      </c>
      <c r="AD252">
        <v>7</v>
      </c>
      <c r="AE252">
        <v>20</v>
      </c>
      <c r="AF252">
        <v>2011</v>
      </c>
      <c r="AG252">
        <v>7</v>
      </c>
      <c r="AH252">
        <v>20</v>
      </c>
      <c r="AI252">
        <v>3</v>
      </c>
      <c r="AK252">
        <v>200000</v>
      </c>
      <c r="AM252">
        <v>200000</v>
      </c>
      <c r="AT252">
        <v>83.012674393177406</v>
      </c>
      <c r="AU252" t="s">
        <v>86</v>
      </c>
      <c r="AV252" t="s">
        <v>624</v>
      </c>
      <c r="AX252" t="s">
        <v>625</v>
      </c>
    </row>
    <row r="253" spans="1:50" x14ac:dyDescent="0.2">
      <c r="A253" t="s">
        <v>626</v>
      </c>
      <c r="B253" t="s">
        <v>600</v>
      </c>
      <c r="C253" t="s">
        <v>627</v>
      </c>
      <c r="E253" t="s">
        <v>64</v>
      </c>
      <c r="F253" t="s">
        <v>79</v>
      </c>
      <c r="G253" t="s">
        <v>136</v>
      </c>
      <c r="H253" t="s">
        <v>137</v>
      </c>
      <c r="K253" t="s">
        <v>67</v>
      </c>
      <c r="L253" t="s">
        <v>68</v>
      </c>
      <c r="M253" t="s">
        <v>69</v>
      </c>
      <c r="N253" t="s">
        <v>70</v>
      </c>
      <c r="O253" t="s">
        <v>235</v>
      </c>
      <c r="U253" t="s">
        <v>165</v>
      </c>
      <c r="W253">
        <v>-15</v>
      </c>
      <c r="X253" t="s">
        <v>139</v>
      </c>
      <c r="AC253">
        <v>2011</v>
      </c>
      <c r="AD253">
        <v>2</v>
      </c>
      <c r="AE253">
        <v>1</v>
      </c>
      <c r="AF253">
        <v>2011</v>
      </c>
      <c r="AG253">
        <v>2</v>
      </c>
      <c r="AH253">
        <v>8</v>
      </c>
      <c r="AI253">
        <v>3</v>
      </c>
      <c r="AK253">
        <v>120000</v>
      </c>
      <c r="AM253">
        <v>120000</v>
      </c>
      <c r="AP253">
        <v>200000</v>
      </c>
      <c r="AQ253">
        <v>240927</v>
      </c>
      <c r="AR253">
        <v>500000</v>
      </c>
      <c r="AS253">
        <v>602318</v>
      </c>
      <c r="AT253">
        <v>83.012674393177406</v>
      </c>
      <c r="AU253" t="s">
        <v>86</v>
      </c>
      <c r="AV253" t="s">
        <v>628</v>
      </c>
      <c r="AX253" t="s">
        <v>629</v>
      </c>
    </row>
    <row r="254" spans="1:50" x14ac:dyDescent="0.2">
      <c r="A254" t="s">
        <v>626</v>
      </c>
      <c r="B254" t="s">
        <v>600</v>
      </c>
      <c r="C254" t="s">
        <v>627</v>
      </c>
      <c r="E254" t="s">
        <v>64</v>
      </c>
      <c r="F254" t="s">
        <v>79</v>
      </c>
      <c r="G254" t="s">
        <v>136</v>
      </c>
      <c r="H254" t="s">
        <v>137</v>
      </c>
      <c r="K254" t="s">
        <v>67</v>
      </c>
      <c r="L254" t="s">
        <v>68</v>
      </c>
      <c r="M254" t="s">
        <v>69</v>
      </c>
      <c r="N254" t="s">
        <v>70</v>
      </c>
      <c r="O254" t="s">
        <v>242</v>
      </c>
      <c r="U254" t="s">
        <v>165</v>
      </c>
      <c r="W254">
        <v>-15</v>
      </c>
      <c r="X254" t="s">
        <v>139</v>
      </c>
      <c r="AC254">
        <v>2011</v>
      </c>
      <c r="AD254">
        <v>2</v>
      </c>
      <c r="AE254">
        <v>1</v>
      </c>
      <c r="AF254">
        <v>2011</v>
      </c>
      <c r="AG254">
        <v>2</v>
      </c>
      <c r="AH254">
        <v>8</v>
      </c>
      <c r="AI254">
        <v>3</v>
      </c>
      <c r="AK254">
        <v>120000</v>
      </c>
      <c r="AM254">
        <v>120000</v>
      </c>
      <c r="AP254">
        <v>200000</v>
      </c>
      <c r="AQ254">
        <v>240927</v>
      </c>
      <c r="AR254">
        <v>500000</v>
      </c>
      <c r="AS254">
        <v>602318</v>
      </c>
      <c r="AT254">
        <v>83.012674393177406</v>
      </c>
      <c r="AU254" t="s">
        <v>86</v>
      </c>
      <c r="AV254" t="s">
        <v>628</v>
      </c>
      <c r="AX254" t="s">
        <v>629</v>
      </c>
    </row>
    <row r="255" spans="1:50" x14ac:dyDescent="0.2">
      <c r="A255" t="s">
        <v>626</v>
      </c>
      <c r="B255" t="s">
        <v>600</v>
      </c>
      <c r="C255" t="s">
        <v>627</v>
      </c>
      <c r="E255" t="s">
        <v>64</v>
      </c>
      <c r="F255" t="s">
        <v>79</v>
      </c>
      <c r="G255" t="s">
        <v>136</v>
      </c>
      <c r="H255" t="s">
        <v>137</v>
      </c>
      <c r="K255" t="s">
        <v>67</v>
      </c>
      <c r="L255" t="s">
        <v>68</v>
      </c>
      <c r="M255" t="s">
        <v>69</v>
      </c>
      <c r="N255" t="s">
        <v>70</v>
      </c>
      <c r="O255" t="s">
        <v>133</v>
      </c>
      <c r="U255" t="s">
        <v>165</v>
      </c>
      <c r="W255">
        <v>-15</v>
      </c>
      <c r="X255" t="s">
        <v>139</v>
      </c>
      <c r="AC255">
        <v>2011</v>
      </c>
      <c r="AD255">
        <v>2</v>
      </c>
      <c r="AE255">
        <v>1</v>
      </c>
      <c r="AF255">
        <v>2011</v>
      </c>
      <c r="AG255">
        <v>2</v>
      </c>
      <c r="AH255">
        <v>8</v>
      </c>
      <c r="AI255">
        <v>3</v>
      </c>
      <c r="AK255">
        <v>120000</v>
      </c>
      <c r="AM255">
        <v>120000</v>
      </c>
      <c r="AP255">
        <v>200000</v>
      </c>
      <c r="AQ255">
        <v>240927</v>
      </c>
      <c r="AR255">
        <v>500000</v>
      </c>
      <c r="AS255">
        <v>602318</v>
      </c>
      <c r="AT255">
        <v>83.012674393177406</v>
      </c>
      <c r="AU255" t="s">
        <v>86</v>
      </c>
      <c r="AV255" t="s">
        <v>628</v>
      </c>
      <c r="AX255" t="s">
        <v>629</v>
      </c>
    </row>
    <row r="256" spans="1:50" x14ac:dyDescent="0.2">
      <c r="A256" t="s">
        <v>630</v>
      </c>
      <c r="B256" t="s">
        <v>600</v>
      </c>
      <c r="C256" t="s">
        <v>631</v>
      </c>
      <c r="E256" t="s">
        <v>64</v>
      </c>
      <c r="F256" t="s">
        <v>79</v>
      </c>
      <c r="G256" t="s">
        <v>80</v>
      </c>
      <c r="H256" t="s">
        <v>125</v>
      </c>
      <c r="J256" t="s">
        <v>632</v>
      </c>
      <c r="K256" t="s">
        <v>67</v>
      </c>
      <c r="L256" t="s">
        <v>68</v>
      </c>
      <c r="M256" t="s">
        <v>69</v>
      </c>
      <c r="N256" t="s">
        <v>70</v>
      </c>
      <c r="O256" t="s">
        <v>633</v>
      </c>
      <c r="Q256" t="s">
        <v>66</v>
      </c>
      <c r="R256" t="s">
        <v>72</v>
      </c>
      <c r="W256">
        <v>160</v>
      </c>
      <c r="X256" t="s">
        <v>85</v>
      </c>
      <c r="AC256">
        <v>2011</v>
      </c>
      <c r="AD256">
        <v>10</v>
      </c>
      <c r="AE256">
        <v>10</v>
      </c>
      <c r="AF256">
        <v>2011</v>
      </c>
      <c r="AG256">
        <v>11</v>
      </c>
      <c r="AH256">
        <v>1</v>
      </c>
      <c r="AI256">
        <v>5</v>
      </c>
      <c r="AK256">
        <v>50000</v>
      </c>
      <c r="AM256">
        <v>50000</v>
      </c>
      <c r="AR256">
        <v>27700</v>
      </c>
      <c r="AS256">
        <v>33368</v>
      </c>
      <c r="AT256">
        <v>83.012674393177406</v>
      </c>
      <c r="AU256" t="s">
        <v>202</v>
      </c>
      <c r="AV256" t="s">
        <v>634</v>
      </c>
      <c r="AW256" t="s">
        <v>635</v>
      </c>
      <c r="AX256" t="s">
        <v>636</v>
      </c>
    </row>
    <row r="257" spans="1:50" x14ac:dyDescent="0.2">
      <c r="A257" t="s">
        <v>630</v>
      </c>
      <c r="B257" t="s">
        <v>600</v>
      </c>
      <c r="C257" t="s">
        <v>631</v>
      </c>
      <c r="E257" t="s">
        <v>64</v>
      </c>
      <c r="F257" t="s">
        <v>79</v>
      </c>
      <c r="G257" t="s">
        <v>80</v>
      </c>
      <c r="H257" t="s">
        <v>125</v>
      </c>
      <c r="J257" t="s">
        <v>632</v>
      </c>
      <c r="K257" t="s">
        <v>67</v>
      </c>
      <c r="L257" t="s">
        <v>68</v>
      </c>
      <c r="M257" t="s">
        <v>69</v>
      </c>
      <c r="N257" t="s">
        <v>70</v>
      </c>
      <c r="O257" t="s">
        <v>637</v>
      </c>
      <c r="Q257" t="s">
        <v>66</v>
      </c>
      <c r="R257" t="s">
        <v>72</v>
      </c>
      <c r="W257">
        <v>160</v>
      </c>
      <c r="X257" t="s">
        <v>85</v>
      </c>
      <c r="AC257">
        <v>2011</v>
      </c>
      <c r="AD257">
        <v>10</v>
      </c>
      <c r="AE257">
        <v>10</v>
      </c>
      <c r="AF257">
        <v>2011</v>
      </c>
      <c r="AG257">
        <v>11</v>
      </c>
      <c r="AH257">
        <v>1</v>
      </c>
      <c r="AI257">
        <v>5</v>
      </c>
      <c r="AK257">
        <v>50000</v>
      </c>
      <c r="AM257">
        <v>50000</v>
      </c>
      <c r="AR257">
        <v>27700</v>
      </c>
      <c r="AS257">
        <v>33368</v>
      </c>
      <c r="AT257">
        <v>83.012674393177406</v>
      </c>
      <c r="AU257" t="s">
        <v>202</v>
      </c>
      <c r="AV257" t="s">
        <v>634</v>
      </c>
      <c r="AW257" t="s">
        <v>635</v>
      </c>
      <c r="AX257" t="s">
        <v>636</v>
      </c>
    </row>
    <row r="258" spans="1:50" x14ac:dyDescent="0.2">
      <c r="A258" t="s">
        <v>630</v>
      </c>
      <c r="B258" t="s">
        <v>600</v>
      </c>
      <c r="C258" t="s">
        <v>631</v>
      </c>
      <c r="E258" t="s">
        <v>64</v>
      </c>
      <c r="F258" t="s">
        <v>79</v>
      </c>
      <c r="G258" t="s">
        <v>80</v>
      </c>
      <c r="H258" t="s">
        <v>125</v>
      </c>
      <c r="J258" t="s">
        <v>632</v>
      </c>
      <c r="K258" t="s">
        <v>67</v>
      </c>
      <c r="L258" t="s">
        <v>68</v>
      </c>
      <c r="M258" t="s">
        <v>69</v>
      </c>
      <c r="N258" t="s">
        <v>70</v>
      </c>
      <c r="O258" t="s">
        <v>181</v>
      </c>
      <c r="Q258" t="s">
        <v>66</v>
      </c>
      <c r="R258" t="s">
        <v>72</v>
      </c>
      <c r="W258">
        <v>160</v>
      </c>
      <c r="X258" t="s">
        <v>85</v>
      </c>
      <c r="AC258">
        <v>2011</v>
      </c>
      <c r="AD258">
        <v>10</v>
      </c>
      <c r="AE258">
        <v>10</v>
      </c>
      <c r="AF258">
        <v>2011</v>
      </c>
      <c r="AG258">
        <v>11</v>
      </c>
      <c r="AH258">
        <v>1</v>
      </c>
      <c r="AI258">
        <v>5</v>
      </c>
      <c r="AK258">
        <v>50000</v>
      </c>
      <c r="AM258">
        <v>50000</v>
      </c>
      <c r="AR258">
        <v>27700</v>
      </c>
      <c r="AS258">
        <v>33368</v>
      </c>
      <c r="AT258">
        <v>83.012674393177406</v>
      </c>
      <c r="AU258" t="s">
        <v>202</v>
      </c>
      <c r="AV258" t="s">
        <v>634</v>
      </c>
      <c r="AW258" t="s">
        <v>635</v>
      </c>
      <c r="AX258" t="s">
        <v>636</v>
      </c>
    </row>
    <row r="259" spans="1:50" x14ac:dyDescent="0.2">
      <c r="A259" t="s">
        <v>630</v>
      </c>
      <c r="B259" t="s">
        <v>600</v>
      </c>
      <c r="C259" t="s">
        <v>631</v>
      </c>
      <c r="E259" t="s">
        <v>64</v>
      </c>
      <c r="F259" t="s">
        <v>79</v>
      </c>
      <c r="G259" t="s">
        <v>80</v>
      </c>
      <c r="H259" t="s">
        <v>125</v>
      </c>
      <c r="J259" t="s">
        <v>632</v>
      </c>
      <c r="K259" t="s">
        <v>67</v>
      </c>
      <c r="L259" t="s">
        <v>68</v>
      </c>
      <c r="M259" t="s">
        <v>69</v>
      </c>
      <c r="N259" t="s">
        <v>70</v>
      </c>
      <c r="O259" t="s">
        <v>638</v>
      </c>
      <c r="Q259" t="s">
        <v>66</v>
      </c>
      <c r="R259" t="s">
        <v>72</v>
      </c>
      <c r="W259">
        <v>160</v>
      </c>
      <c r="X259" t="s">
        <v>85</v>
      </c>
      <c r="AC259">
        <v>2011</v>
      </c>
      <c r="AD259">
        <v>10</v>
      </c>
      <c r="AE259">
        <v>10</v>
      </c>
      <c r="AF259">
        <v>2011</v>
      </c>
      <c r="AG259">
        <v>11</v>
      </c>
      <c r="AH259">
        <v>1</v>
      </c>
      <c r="AI259">
        <v>5</v>
      </c>
      <c r="AK259">
        <v>50000</v>
      </c>
      <c r="AM259">
        <v>50000</v>
      </c>
      <c r="AR259">
        <v>27700</v>
      </c>
      <c r="AS259">
        <v>33368</v>
      </c>
      <c r="AT259">
        <v>83.012674393177406</v>
      </c>
      <c r="AU259" t="s">
        <v>202</v>
      </c>
      <c r="AV259" t="s">
        <v>634</v>
      </c>
      <c r="AW259" t="s">
        <v>635</v>
      </c>
      <c r="AX259" t="s">
        <v>636</v>
      </c>
    </row>
    <row r="260" spans="1:50" x14ac:dyDescent="0.2">
      <c r="A260" t="s">
        <v>639</v>
      </c>
      <c r="B260" t="s">
        <v>600</v>
      </c>
      <c r="C260" t="s">
        <v>640</v>
      </c>
      <c r="E260" t="s">
        <v>64</v>
      </c>
      <c r="F260" t="s">
        <v>79</v>
      </c>
      <c r="G260" t="s">
        <v>80</v>
      </c>
      <c r="H260" t="s">
        <v>125</v>
      </c>
      <c r="J260" t="s">
        <v>641</v>
      </c>
      <c r="K260" t="s">
        <v>67</v>
      </c>
      <c r="L260" t="s">
        <v>68</v>
      </c>
      <c r="M260" t="s">
        <v>69</v>
      </c>
      <c r="N260" t="s">
        <v>70</v>
      </c>
      <c r="O260" t="s">
        <v>434</v>
      </c>
      <c r="Q260" t="s">
        <v>642</v>
      </c>
      <c r="W260">
        <v>100</v>
      </c>
      <c r="X260" t="s">
        <v>85</v>
      </c>
      <c r="AC260">
        <v>2011</v>
      </c>
      <c r="AD260">
        <v>9</v>
      </c>
      <c r="AE260">
        <v>9</v>
      </c>
      <c r="AF260">
        <v>2011</v>
      </c>
      <c r="AG260">
        <v>9</v>
      </c>
      <c r="AH260">
        <v>9</v>
      </c>
      <c r="AI260">
        <v>10</v>
      </c>
      <c r="AT260">
        <v>83.012674393177406</v>
      </c>
      <c r="AU260" t="s">
        <v>86</v>
      </c>
      <c r="AV260" t="s">
        <v>431</v>
      </c>
      <c r="AX260" t="s">
        <v>518</v>
      </c>
    </row>
    <row r="261" spans="1:50" x14ac:dyDescent="0.2">
      <c r="A261" t="s">
        <v>643</v>
      </c>
      <c r="B261" t="s">
        <v>600</v>
      </c>
      <c r="C261" t="s">
        <v>644</v>
      </c>
      <c r="E261" t="s">
        <v>64</v>
      </c>
      <c r="F261" t="s">
        <v>93</v>
      </c>
      <c r="G261" t="s">
        <v>94</v>
      </c>
      <c r="H261" t="s">
        <v>95</v>
      </c>
      <c r="K261" t="s">
        <v>67</v>
      </c>
      <c r="L261" t="s">
        <v>68</v>
      </c>
      <c r="M261" t="s">
        <v>69</v>
      </c>
      <c r="N261" t="s">
        <v>70</v>
      </c>
      <c r="O261" t="s">
        <v>645</v>
      </c>
      <c r="W261">
        <v>7</v>
      </c>
      <c r="X261" t="s">
        <v>97</v>
      </c>
      <c r="Y261" t="s">
        <v>646</v>
      </c>
      <c r="Z261" t="s">
        <v>647</v>
      </c>
      <c r="AA261" t="s">
        <v>648</v>
      </c>
      <c r="AC261">
        <v>2011</v>
      </c>
      <c r="AD261">
        <v>12</v>
      </c>
      <c r="AE261">
        <v>11</v>
      </c>
      <c r="AF261">
        <v>2011</v>
      </c>
      <c r="AG261">
        <v>12</v>
      </c>
      <c r="AH261">
        <v>11</v>
      </c>
      <c r="AI261">
        <v>2</v>
      </c>
      <c r="AJ261">
        <v>2</v>
      </c>
      <c r="AK261">
        <v>150</v>
      </c>
      <c r="AM261">
        <v>152</v>
      </c>
      <c r="AT261">
        <v>83.012674393177406</v>
      </c>
      <c r="AU261" t="s">
        <v>86</v>
      </c>
      <c r="AV261" t="s">
        <v>649</v>
      </c>
      <c r="AX261" t="s">
        <v>650</v>
      </c>
    </row>
    <row r="262" spans="1:50" x14ac:dyDescent="0.2">
      <c r="A262" t="s">
        <v>651</v>
      </c>
      <c r="B262" t="s">
        <v>600</v>
      </c>
      <c r="C262" t="s">
        <v>652</v>
      </c>
      <c r="E262" t="s">
        <v>64</v>
      </c>
      <c r="F262" t="s">
        <v>65</v>
      </c>
      <c r="G262" t="s">
        <v>66</v>
      </c>
      <c r="H262" t="s">
        <v>212</v>
      </c>
      <c r="K262" t="s">
        <v>67</v>
      </c>
      <c r="L262" t="s">
        <v>68</v>
      </c>
      <c r="M262" t="s">
        <v>69</v>
      </c>
      <c r="N262" t="s">
        <v>70</v>
      </c>
      <c r="O262" t="s">
        <v>434</v>
      </c>
      <c r="P262" t="s">
        <v>307</v>
      </c>
      <c r="U262" t="s">
        <v>165</v>
      </c>
      <c r="X262" t="s">
        <v>73</v>
      </c>
      <c r="AC262">
        <v>2011</v>
      </c>
      <c r="AD262">
        <v>10</v>
      </c>
      <c r="AE262">
        <v>20</v>
      </c>
      <c r="AF262">
        <v>2011</v>
      </c>
      <c r="AG262">
        <v>10</v>
      </c>
      <c r="AH262">
        <v>20</v>
      </c>
      <c r="AK262">
        <v>250000</v>
      </c>
      <c r="AM262">
        <v>250000</v>
      </c>
      <c r="AT262">
        <v>83.012674393177406</v>
      </c>
      <c r="AU262" t="s">
        <v>86</v>
      </c>
      <c r="AV262" t="s">
        <v>431</v>
      </c>
      <c r="AX262" t="s">
        <v>518</v>
      </c>
    </row>
    <row r="263" spans="1:50" x14ac:dyDescent="0.2">
      <c r="A263" t="s">
        <v>653</v>
      </c>
      <c r="B263" t="s">
        <v>600</v>
      </c>
      <c r="C263" t="s">
        <v>654</v>
      </c>
      <c r="E263" t="s">
        <v>64</v>
      </c>
      <c r="F263" t="s">
        <v>65</v>
      </c>
      <c r="G263" t="s">
        <v>66</v>
      </c>
      <c r="H263" t="s">
        <v>212</v>
      </c>
      <c r="K263" t="s">
        <v>67</v>
      </c>
      <c r="L263" t="s">
        <v>68</v>
      </c>
      <c r="M263" t="s">
        <v>69</v>
      </c>
      <c r="N263" t="s">
        <v>70</v>
      </c>
      <c r="O263" t="s">
        <v>655</v>
      </c>
      <c r="P263" t="s">
        <v>307</v>
      </c>
      <c r="X263" t="s">
        <v>73</v>
      </c>
      <c r="AC263">
        <v>2011</v>
      </c>
      <c r="AD263">
        <v>7</v>
      </c>
      <c r="AE263">
        <v>18</v>
      </c>
      <c r="AF263">
        <v>2011</v>
      </c>
      <c r="AG263">
        <v>7</v>
      </c>
      <c r="AH263">
        <v>18</v>
      </c>
      <c r="AI263">
        <v>3</v>
      </c>
      <c r="AK263">
        <v>190000</v>
      </c>
      <c r="AM263">
        <v>190000</v>
      </c>
      <c r="AT263">
        <v>83.012674393177406</v>
      </c>
      <c r="AU263" t="s">
        <v>74</v>
      </c>
      <c r="AW263" t="s">
        <v>656</v>
      </c>
      <c r="AX263" t="s">
        <v>657</v>
      </c>
    </row>
    <row r="264" spans="1:50" x14ac:dyDescent="0.2">
      <c r="A264" t="s">
        <v>658</v>
      </c>
      <c r="B264" t="s">
        <v>600</v>
      </c>
      <c r="C264" t="s">
        <v>659</v>
      </c>
      <c r="E264" t="s">
        <v>64</v>
      </c>
      <c r="F264" t="s">
        <v>65</v>
      </c>
      <c r="G264" t="s">
        <v>66</v>
      </c>
      <c r="H264" t="s">
        <v>212</v>
      </c>
      <c r="K264" t="s">
        <v>67</v>
      </c>
      <c r="L264" t="s">
        <v>68</v>
      </c>
      <c r="M264" t="s">
        <v>69</v>
      </c>
      <c r="N264" t="s">
        <v>70</v>
      </c>
      <c r="O264" t="s">
        <v>660</v>
      </c>
      <c r="X264" t="s">
        <v>73</v>
      </c>
      <c r="AB264" t="s">
        <v>661</v>
      </c>
      <c r="AC264">
        <v>2011</v>
      </c>
      <c r="AD264">
        <v>8</v>
      </c>
      <c r="AE264">
        <v>23</v>
      </c>
      <c r="AF264">
        <v>2011</v>
      </c>
      <c r="AG264">
        <v>9</v>
      </c>
      <c r="AH264">
        <v>7</v>
      </c>
      <c r="AI264">
        <v>74</v>
      </c>
      <c r="AL264">
        <v>40000</v>
      </c>
      <c r="AM264">
        <v>40000</v>
      </c>
      <c r="AT264">
        <v>83.012674393177406</v>
      </c>
      <c r="AU264" t="s">
        <v>74</v>
      </c>
      <c r="AW264" t="s">
        <v>662</v>
      </c>
      <c r="AX264" t="s">
        <v>663</v>
      </c>
    </row>
    <row r="265" spans="1:50" x14ac:dyDescent="0.2">
      <c r="A265" t="s">
        <v>664</v>
      </c>
      <c r="B265" t="s">
        <v>600</v>
      </c>
      <c r="C265" t="s">
        <v>665</v>
      </c>
      <c r="E265" t="s">
        <v>64</v>
      </c>
      <c r="F265" t="s">
        <v>247</v>
      </c>
      <c r="G265" t="s">
        <v>248</v>
      </c>
      <c r="H265" t="s">
        <v>248</v>
      </c>
      <c r="K265" t="s">
        <v>67</v>
      </c>
      <c r="L265" t="s">
        <v>68</v>
      </c>
      <c r="M265" t="s">
        <v>69</v>
      </c>
      <c r="N265" t="s">
        <v>70</v>
      </c>
      <c r="O265" t="s">
        <v>213</v>
      </c>
      <c r="X265" t="s">
        <v>73</v>
      </c>
      <c r="AC265">
        <v>2011</v>
      </c>
      <c r="AD265">
        <v>9</v>
      </c>
      <c r="AF265">
        <v>2011</v>
      </c>
      <c r="AG265">
        <v>12</v>
      </c>
      <c r="AK265">
        <v>2500000</v>
      </c>
      <c r="AM265">
        <v>2500000</v>
      </c>
      <c r="AT265">
        <v>83.012674393177406</v>
      </c>
      <c r="AU265" t="s">
        <v>86</v>
      </c>
      <c r="AV265" t="s">
        <v>666</v>
      </c>
      <c r="AX265" t="s">
        <v>667</v>
      </c>
    </row>
    <row r="266" spans="1:50" x14ac:dyDescent="0.2">
      <c r="A266" t="s">
        <v>664</v>
      </c>
      <c r="B266" t="s">
        <v>600</v>
      </c>
      <c r="C266" t="s">
        <v>665</v>
      </c>
      <c r="E266" t="s">
        <v>64</v>
      </c>
      <c r="F266" t="s">
        <v>247</v>
      </c>
      <c r="G266" t="s">
        <v>248</v>
      </c>
      <c r="H266" t="s">
        <v>248</v>
      </c>
      <c r="K266" t="s">
        <v>67</v>
      </c>
      <c r="L266" t="s">
        <v>68</v>
      </c>
      <c r="M266" t="s">
        <v>69</v>
      </c>
      <c r="N266" t="s">
        <v>70</v>
      </c>
      <c r="O266" t="s">
        <v>293</v>
      </c>
      <c r="X266" t="s">
        <v>73</v>
      </c>
      <c r="AC266">
        <v>2011</v>
      </c>
      <c r="AD266">
        <v>9</v>
      </c>
      <c r="AF266">
        <v>2011</v>
      </c>
      <c r="AG266">
        <v>12</v>
      </c>
      <c r="AK266">
        <v>2500000</v>
      </c>
      <c r="AM266">
        <v>2500000</v>
      </c>
      <c r="AT266">
        <v>83.012674393177406</v>
      </c>
      <c r="AU266" t="s">
        <v>86</v>
      </c>
      <c r="AV266" t="s">
        <v>666</v>
      </c>
      <c r="AX266" t="s">
        <v>667</v>
      </c>
    </row>
    <row r="267" spans="1:50" x14ac:dyDescent="0.2">
      <c r="A267" t="s">
        <v>664</v>
      </c>
      <c r="B267" t="s">
        <v>600</v>
      </c>
      <c r="C267" t="s">
        <v>665</v>
      </c>
      <c r="E267" t="s">
        <v>64</v>
      </c>
      <c r="F267" t="s">
        <v>247</v>
      </c>
      <c r="G267" t="s">
        <v>248</v>
      </c>
      <c r="H267" t="s">
        <v>248</v>
      </c>
      <c r="K267" t="s">
        <v>67</v>
      </c>
      <c r="L267" t="s">
        <v>68</v>
      </c>
      <c r="M267" t="s">
        <v>69</v>
      </c>
      <c r="N267" t="s">
        <v>70</v>
      </c>
      <c r="O267" t="s">
        <v>242</v>
      </c>
      <c r="X267" t="s">
        <v>73</v>
      </c>
      <c r="AC267">
        <v>2011</v>
      </c>
      <c r="AD267">
        <v>9</v>
      </c>
      <c r="AF267">
        <v>2011</v>
      </c>
      <c r="AG267">
        <v>12</v>
      </c>
      <c r="AK267">
        <v>2500000</v>
      </c>
      <c r="AM267">
        <v>2500000</v>
      </c>
      <c r="AT267">
        <v>83.012674393177406</v>
      </c>
      <c r="AU267" t="s">
        <v>86</v>
      </c>
      <c r="AV267" t="s">
        <v>666</v>
      </c>
      <c r="AX267" t="s">
        <v>667</v>
      </c>
    </row>
    <row r="268" spans="1:50" x14ac:dyDescent="0.2">
      <c r="A268" t="s">
        <v>664</v>
      </c>
      <c r="B268" t="s">
        <v>600</v>
      </c>
      <c r="C268" t="s">
        <v>665</v>
      </c>
      <c r="E268" t="s">
        <v>64</v>
      </c>
      <c r="F268" t="s">
        <v>247</v>
      </c>
      <c r="G268" t="s">
        <v>248</v>
      </c>
      <c r="H268" t="s">
        <v>248</v>
      </c>
      <c r="K268" t="s">
        <v>67</v>
      </c>
      <c r="L268" t="s">
        <v>68</v>
      </c>
      <c r="M268" t="s">
        <v>69</v>
      </c>
      <c r="N268" t="s">
        <v>70</v>
      </c>
      <c r="O268" t="s">
        <v>239</v>
      </c>
      <c r="X268" t="s">
        <v>73</v>
      </c>
      <c r="AC268">
        <v>2011</v>
      </c>
      <c r="AD268">
        <v>9</v>
      </c>
      <c r="AF268">
        <v>2011</v>
      </c>
      <c r="AG268">
        <v>12</v>
      </c>
      <c r="AK268">
        <v>2500000</v>
      </c>
      <c r="AM268">
        <v>2500000</v>
      </c>
      <c r="AT268">
        <v>83.012674393177406</v>
      </c>
      <c r="AU268" t="s">
        <v>86</v>
      </c>
      <c r="AV268" t="s">
        <v>666</v>
      </c>
      <c r="AX268" t="s">
        <v>667</v>
      </c>
    </row>
    <row r="269" spans="1:50" x14ac:dyDescent="0.2">
      <c r="A269" t="s">
        <v>664</v>
      </c>
      <c r="B269" t="s">
        <v>600</v>
      </c>
      <c r="C269" t="s">
        <v>665</v>
      </c>
      <c r="E269" t="s">
        <v>64</v>
      </c>
      <c r="F269" t="s">
        <v>247</v>
      </c>
      <c r="G269" t="s">
        <v>248</v>
      </c>
      <c r="H269" t="s">
        <v>248</v>
      </c>
      <c r="K269" t="s">
        <v>67</v>
      </c>
      <c r="L269" t="s">
        <v>68</v>
      </c>
      <c r="M269" t="s">
        <v>69</v>
      </c>
      <c r="N269" t="s">
        <v>70</v>
      </c>
      <c r="O269" t="s">
        <v>251</v>
      </c>
      <c r="X269" t="s">
        <v>73</v>
      </c>
      <c r="AC269">
        <v>2011</v>
      </c>
      <c r="AD269">
        <v>9</v>
      </c>
      <c r="AF269">
        <v>2011</v>
      </c>
      <c r="AG269">
        <v>12</v>
      </c>
      <c r="AK269">
        <v>2500000</v>
      </c>
      <c r="AM269">
        <v>2500000</v>
      </c>
      <c r="AT269">
        <v>83.012674393177406</v>
      </c>
      <c r="AU269" t="s">
        <v>86</v>
      </c>
      <c r="AV269" t="s">
        <v>666</v>
      </c>
      <c r="AX269" t="s">
        <v>667</v>
      </c>
    </row>
    <row r="270" spans="1:50" x14ac:dyDescent="0.2">
      <c r="A270" t="s">
        <v>664</v>
      </c>
      <c r="B270" t="s">
        <v>600</v>
      </c>
      <c r="C270" t="s">
        <v>665</v>
      </c>
      <c r="E270" t="s">
        <v>64</v>
      </c>
      <c r="F270" t="s">
        <v>247</v>
      </c>
      <c r="G270" t="s">
        <v>248</v>
      </c>
      <c r="H270" t="s">
        <v>248</v>
      </c>
      <c r="K270" t="s">
        <v>67</v>
      </c>
      <c r="L270" t="s">
        <v>68</v>
      </c>
      <c r="M270" t="s">
        <v>69</v>
      </c>
      <c r="N270" t="s">
        <v>70</v>
      </c>
      <c r="O270" t="s">
        <v>294</v>
      </c>
      <c r="X270" t="s">
        <v>73</v>
      </c>
      <c r="AC270">
        <v>2011</v>
      </c>
      <c r="AD270">
        <v>9</v>
      </c>
      <c r="AF270">
        <v>2011</v>
      </c>
      <c r="AG270">
        <v>12</v>
      </c>
      <c r="AK270">
        <v>2500000</v>
      </c>
      <c r="AM270">
        <v>2500000</v>
      </c>
      <c r="AT270">
        <v>83.012674393177406</v>
      </c>
      <c r="AU270" t="s">
        <v>86</v>
      </c>
      <c r="AV270" t="s">
        <v>666</v>
      </c>
      <c r="AX270" t="s">
        <v>667</v>
      </c>
    </row>
    <row r="271" spans="1:50" x14ac:dyDescent="0.2">
      <c r="A271" t="s">
        <v>664</v>
      </c>
      <c r="B271" t="s">
        <v>600</v>
      </c>
      <c r="C271" t="s">
        <v>665</v>
      </c>
      <c r="E271" t="s">
        <v>64</v>
      </c>
      <c r="F271" t="s">
        <v>247</v>
      </c>
      <c r="G271" t="s">
        <v>248</v>
      </c>
      <c r="H271" t="s">
        <v>248</v>
      </c>
      <c r="K271" t="s">
        <v>67</v>
      </c>
      <c r="L271" t="s">
        <v>68</v>
      </c>
      <c r="M271" t="s">
        <v>69</v>
      </c>
      <c r="N271" t="s">
        <v>70</v>
      </c>
      <c r="O271" t="s">
        <v>295</v>
      </c>
      <c r="X271" t="s">
        <v>73</v>
      </c>
      <c r="AC271">
        <v>2011</v>
      </c>
      <c r="AD271">
        <v>9</v>
      </c>
      <c r="AF271">
        <v>2011</v>
      </c>
      <c r="AG271">
        <v>12</v>
      </c>
      <c r="AK271">
        <v>2500000</v>
      </c>
      <c r="AM271">
        <v>2500000</v>
      </c>
      <c r="AT271">
        <v>83.012674393177406</v>
      </c>
      <c r="AU271" t="s">
        <v>86</v>
      </c>
      <c r="AV271" t="s">
        <v>666</v>
      </c>
      <c r="AX271" t="s">
        <v>667</v>
      </c>
    </row>
    <row r="272" spans="1:50" x14ac:dyDescent="0.2">
      <c r="A272" t="s">
        <v>664</v>
      </c>
      <c r="B272" t="s">
        <v>600</v>
      </c>
      <c r="C272" t="s">
        <v>665</v>
      </c>
      <c r="E272" t="s">
        <v>64</v>
      </c>
      <c r="F272" t="s">
        <v>247</v>
      </c>
      <c r="G272" t="s">
        <v>248</v>
      </c>
      <c r="H272" t="s">
        <v>248</v>
      </c>
      <c r="K272" t="s">
        <v>67</v>
      </c>
      <c r="L272" t="s">
        <v>68</v>
      </c>
      <c r="M272" t="s">
        <v>69</v>
      </c>
      <c r="N272" t="s">
        <v>70</v>
      </c>
      <c r="O272" t="s">
        <v>254</v>
      </c>
      <c r="X272" t="s">
        <v>73</v>
      </c>
      <c r="AC272">
        <v>2011</v>
      </c>
      <c r="AD272">
        <v>9</v>
      </c>
      <c r="AF272">
        <v>2011</v>
      </c>
      <c r="AG272">
        <v>12</v>
      </c>
      <c r="AK272">
        <v>2500000</v>
      </c>
      <c r="AM272">
        <v>2500000</v>
      </c>
      <c r="AT272">
        <v>83.012674393177406</v>
      </c>
      <c r="AU272" t="s">
        <v>86</v>
      </c>
      <c r="AV272" t="s">
        <v>666</v>
      </c>
      <c r="AX272" t="s">
        <v>667</v>
      </c>
    </row>
    <row r="273" spans="1:50" x14ac:dyDescent="0.2">
      <c r="A273" t="s">
        <v>668</v>
      </c>
      <c r="B273" t="s">
        <v>669</v>
      </c>
      <c r="C273" t="s">
        <v>670</v>
      </c>
      <c r="E273" t="s">
        <v>64</v>
      </c>
      <c r="F273" t="s">
        <v>93</v>
      </c>
      <c r="G273" t="s">
        <v>94</v>
      </c>
      <c r="H273" t="s">
        <v>95</v>
      </c>
      <c r="K273" t="s">
        <v>67</v>
      </c>
      <c r="L273" t="s">
        <v>68</v>
      </c>
      <c r="M273" t="s">
        <v>69</v>
      </c>
      <c r="N273" t="s">
        <v>70</v>
      </c>
      <c r="O273" t="s">
        <v>157</v>
      </c>
      <c r="W273">
        <v>7</v>
      </c>
      <c r="X273" t="s">
        <v>97</v>
      </c>
      <c r="Y273" t="s">
        <v>671</v>
      </c>
      <c r="Z273" t="s">
        <v>672</v>
      </c>
      <c r="AC273">
        <v>2012</v>
      </c>
      <c r="AD273">
        <v>3</v>
      </c>
      <c r="AE273">
        <v>20</v>
      </c>
      <c r="AF273">
        <v>2012</v>
      </c>
      <c r="AG273">
        <v>3</v>
      </c>
      <c r="AH273">
        <v>20</v>
      </c>
      <c r="AI273">
        <v>2</v>
      </c>
      <c r="AJ273">
        <v>11</v>
      </c>
      <c r="AK273">
        <v>45000</v>
      </c>
      <c r="AL273">
        <v>4000</v>
      </c>
      <c r="AM273">
        <v>49011</v>
      </c>
      <c r="AP273">
        <v>160000</v>
      </c>
      <c r="AQ273">
        <v>188834</v>
      </c>
      <c r="AR273">
        <v>320000</v>
      </c>
      <c r="AS273">
        <v>377668</v>
      </c>
      <c r="AT273">
        <v>84.730478897878896</v>
      </c>
      <c r="AU273" t="s">
        <v>86</v>
      </c>
      <c r="AV273" t="s">
        <v>673</v>
      </c>
      <c r="AX273" t="s">
        <v>674</v>
      </c>
    </row>
    <row r="274" spans="1:50" x14ac:dyDescent="0.2">
      <c r="A274" t="s">
        <v>668</v>
      </c>
      <c r="B274" t="s">
        <v>669</v>
      </c>
      <c r="C274" t="s">
        <v>670</v>
      </c>
      <c r="E274" t="s">
        <v>64</v>
      </c>
      <c r="F274" t="s">
        <v>93</v>
      </c>
      <c r="G274" t="s">
        <v>94</v>
      </c>
      <c r="H274" t="s">
        <v>95</v>
      </c>
      <c r="K274" t="s">
        <v>67</v>
      </c>
      <c r="L274" t="s">
        <v>68</v>
      </c>
      <c r="M274" t="s">
        <v>69</v>
      </c>
      <c r="N274" t="s">
        <v>70</v>
      </c>
      <c r="O274" t="s">
        <v>132</v>
      </c>
      <c r="W274">
        <v>7</v>
      </c>
      <c r="X274" t="s">
        <v>97</v>
      </c>
      <c r="Y274" t="s">
        <v>671</v>
      </c>
      <c r="Z274" t="s">
        <v>672</v>
      </c>
      <c r="AC274">
        <v>2012</v>
      </c>
      <c r="AD274">
        <v>3</v>
      </c>
      <c r="AE274">
        <v>20</v>
      </c>
      <c r="AF274">
        <v>2012</v>
      </c>
      <c r="AG274">
        <v>3</v>
      </c>
      <c r="AH274">
        <v>20</v>
      </c>
      <c r="AI274">
        <v>2</v>
      </c>
      <c r="AJ274">
        <v>11</v>
      </c>
      <c r="AK274">
        <v>45000</v>
      </c>
      <c r="AL274">
        <v>4000</v>
      </c>
      <c r="AM274">
        <v>49011</v>
      </c>
      <c r="AP274">
        <v>160000</v>
      </c>
      <c r="AQ274">
        <v>188834</v>
      </c>
      <c r="AR274">
        <v>320000</v>
      </c>
      <c r="AS274">
        <v>377668</v>
      </c>
      <c r="AT274">
        <v>84.730478897878896</v>
      </c>
      <c r="AU274" t="s">
        <v>86</v>
      </c>
      <c r="AV274" t="s">
        <v>673</v>
      </c>
      <c r="AX274" t="s">
        <v>674</v>
      </c>
    </row>
    <row r="275" spans="1:50" x14ac:dyDescent="0.2">
      <c r="A275" t="s">
        <v>668</v>
      </c>
      <c r="B275" t="s">
        <v>669</v>
      </c>
      <c r="C275" t="s">
        <v>670</v>
      </c>
      <c r="E275" t="s">
        <v>64</v>
      </c>
      <c r="F275" t="s">
        <v>93</v>
      </c>
      <c r="G275" t="s">
        <v>94</v>
      </c>
      <c r="H275" t="s">
        <v>95</v>
      </c>
      <c r="K275" t="s">
        <v>67</v>
      </c>
      <c r="L275" t="s">
        <v>68</v>
      </c>
      <c r="M275" t="s">
        <v>69</v>
      </c>
      <c r="N275" t="s">
        <v>70</v>
      </c>
      <c r="O275" t="s">
        <v>675</v>
      </c>
      <c r="W275">
        <v>7</v>
      </c>
      <c r="X275" t="s">
        <v>97</v>
      </c>
      <c r="Y275" t="s">
        <v>671</v>
      </c>
      <c r="Z275" t="s">
        <v>672</v>
      </c>
      <c r="AC275">
        <v>2012</v>
      </c>
      <c r="AD275">
        <v>3</v>
      </c>
      <c r="AE275">
        <v>20</v>
      </c>
      <c r="AF275">
        <v>2012</v>
      </c>
      <c r="AG275">
        <v>3</v>
      </c>
      <c r="AH275">
        <v>20</v>
      </c>
      <c r="AI275">
        <v>2</v>
      </c>
      <c r="AJ275">
        <v>11</v>
      </c>
      <c r="AK275">
        <v>45000</v>
      </c>
      <c r="AL275">
        <v>4000</v>
      </c>
      <c r="AM275">
        <v>49011</v>
      </c>
      <c r="AP275">
        <v>160000</v>
      </c>
      <c r="AQ275">
        <v>188834</v>
      </c>
      <c r="AR275">
        <v>320000</v>
      </c>
      <c r="AS275">
        <v>377668</v>
      </c>
      <c r="AT275">
        <v>84.730478897878896</v>
      </c>
      <c r="AU275" t="s">
        <v>86</v>
      </c>
      <c r="AV275" t="s">
        <v>673</v>
      </c>
      <c r="AX275" t="s">
        <v>674</v>
      </c>
    </row>
    <row r="276" spans="1:50" x14ac:dyDescent="0.2">
      <c r="A276" t="s">
        <v>676</v>
      </c>
      <c r="B276" t="s">
        <v>669</v>
      </c>
      <c r="C276" t="s">
        <v>115</v>
      </c>
      <c r="E276" t="s">
        <v>64</v>
      </c>
      <c r="F276" t="s">
        <v>79</v>
      </c>
      <c r="G276" t="s">
        <v>80</v>
      </c>
      <c r="H276" t="s">
        <v>125</v>
      </c>
      <c r="J276" t="s">
        <v>677</v>
      </c>
      <c r="K276" t="s">
        <v>67</v>
      </c>
      <c r="L276" t="s">
        <v>68</v>
      </c>
      <c r="M276" t="s">
        <v>69</v>
      </c>
      <c r="N276" t="s">
        <v>70</v>
      </c>
      <c r="O276" t="s">
        <v>121</v>
      </c>
      <c r="X276" t="s">
        <v>85</v>
      </c>
      <c r="AC276">
        <v>2012</v>
      </c>
      <c r="AD276">
        <v>8</v>
      </c>
      <c r="AE276">
        <v>10</v>
      </c>
      <c r="AF276">
        <v>2012</v>
      </c>
      <c r="AG276">
        <v>8</v>
      </c>
      <c r="AH276">
        <v>10</v>
      </c>
      <c r="AI276">
        <v>12</v>
      </c>
      <c r="AP276">
        <v>15000</v>
      </c>
      <c r="AQ276">
        <v>17703</v>
      </c>
      <c r="AR276">
        <v>300000</v>
      </c>
      <c r="AS276">
        <v>354064</v>
      </c>
      <c r="AT276">
        <v>84.730478897878896</v>
      </c>
      <c r="AU276" t="s">
        <v>86</v>
      </c>
      <c r="AV276" t="s">
        <v>678</v>
      </c>
      <c r="AX276" t="s">
        <v>679</v>
      </c>
    </row>
    <row r="277" spans="1:50" x14ac:dyDescent="0.2">
      <c r="A277" t="s">
        <v>676</v>
      </c>
      <c r="B277" t="s">
        <v>669</v>
      </c>
      <c r="C277" t="s">
        <v>115</v>
      </c>
      <c r="E277" t="s">
        <v>64</v>
      </c>
      <c r="F277" t="s">
        <v>79</v>
      </c>
      <c r="G277" t="s">
        <v>80</v>
      </c>
      <c r="H277" t="s">
        <v>125</v>
      </c>
      <c r="J277" t="s">
        <v>677</v>
      </c>
      <c r="K277" t="s">
        <v>67</v>
      </c>
      <c r="L277" t="s">
        <v>68</v>
      </c>
      <c r="M277" t="s">
        <v>69</v>
      </c>
      <c r="N277" t="s">
        <v>70</v>
      </c>
      <c r="O277" t="s">
        <v>120</v>
      </c>
      <c r="X277" t="s">
        <v>85</v>
      </c>
      <c r="AC277">
        <v>2012</v>
      </c>
      <c r="AD277">
        <v>8</v>
      </c>
      <c r="AE277">
        <v>10</v>
      </c>
      <c r="AF277">
        <v>2012</v>
      </c>
      <c r="AG277">
        <v>8</v>
      </c>
      <c r="AH277">
        <v>10</v>
      </c>
      <c r="AI277">
        <v>12</v>
      </c>
      <c r="AP277">
        <v>15000</v>
      </c>
      <c r="AQ277">
        <v>17703</v>
      </c>
      <c r="AR277">
        <v>300000</v>
      </c>
      <c r="AS277">
        <v>354064</v>
      </c>
      <c r="AT277">
        <v>84.730478897878896</v>
      </c>
      <c r="AU277" t="s">
        <v>86</v>
      </c>
      <c r="AV277" t="s">
        <v>678</v>
      </c>
      <c r="AX277" t="s">
        <v>679</v>
      </c>
    </row>
    <row r="278" spans="1:50" x14ac:dyDescent="0.2">
      <c r="A278" t="s">
        <v>676</v>
      </c>
      <c r="B278" t="s">
        <v>669</v>
      </c>
      <c r="C278" t="s">
        <v>115</v>
      </c>
      <c r="E278" t="s">
        <v>64</v>
      </c>
      <c r="F278" t="s">
        <v>79</v>
      </c>
      <c r="G278" t="s">
        <v>80</v>
      </c>
      <c r="H278" t="s">
        <v>125</v>
      </c>
      <c r="J278" t="s">
        <v>677</v>
      </c>
      <c r="K278" t="s">
        <v>67</v>
      </c>
      <c r="L278" t="s">
        <v>68</v>
      </c>
      <c r="M278" t="s">
        <v>69</v>
      </c>
      <c r="N278" t="s">
        <v>70</v>
      </c>
      <c r="O278" t="s">
        <v>157</v>
      </c>
      <c r="X278" t="s">
        <v>85</v>
      </c>
      <c r="AC278">
        <v>2012</v>
      </c>
      <c r="AD278">
        <v>8</v>
      </c>
      <c r="AE278">
        <v>10</v>
      </c>
      <c r="AF278">
        <v>2012</v>
      </c>
      <c r="AG278">
        <v>8</v>
      </c>
      <c r="AH278">
        <v>10</v>
      </c>
      <c r="AI278">
        <v>12</v>
      </c>
      <c r="AP278">
        <v>15000</v>
      </c>
      <c r="AQ278">
        <v>17703</v>
      </c>
      <c r="AR278">
        <v>300000</v>
      </c>
      <c r="AS278">
        <v>354064</v>
      </c>
      <c r="AT278">
        <v>84.730478897878896</v>
      </c>
      <c r="AU278" t="s">
        <v>86</v>
      </c>
      <c r="AV278" t="s">
        <v>678</v>
      </c>
      <c r="AX278" t="s">
        <v>679</v>
      </c>
    </row>
    <row r="279" spans="1:50" x14ac:dyDescent="0.2">
      <c r="A279" t="s">
        <v>676</v>
      </c>
      <c r="B279" t="s">
        <v>669</v>
      </c>
      <c r="C279" t="s">
        <v>115</v>
      </c>
      <c r="E279" t="s">
        <v>64</v>
      </c>
      <c r="F279" t="s">
        <v>79</v>
      </c>
      <c r="G279" t="s">
        <v>80</v>
      </c>
      <c r="H279" t="s">
        <v>125</v>
      </c>
      <c r="J279" t="s">
        <v>677</v>
      </c>
      <c r="K279" t="s">
        <v>67</v>
      </c>
      <c r="L279" t="s">
        <v>68</v>
      </c>
      <c r="M279" t="s">
        <v>69</v>
      </c>
      <c r="N279" t="s">
        <v>70</v>
      </c>
      <c r="O279" t="s">
        <v>130</v>
      </c>
      <c r="X279" t="s">
        <v>85</v>
      </c>
      <c r="AC279">
        <v>2012</v>
      </c>
      <c r="AD279">
        <v>8</v>
      </c>
      <c r="AE279">
        <v>10</v>
      </c>
      <c r="AF279">
        <v>2012</v>
      </c>
      <c r="AG279">
        <v>8</v>
      </c>
      <c r="AH279">
        <v>10</v>
      </c>
      <c r="AI279">
        <v>12</v>
      </c>
      <c r="AP279">
        <v>15000</v>
      </c>
      <c r="AQ279">
        <v>17703</v>
      </c>
      <c r="AR279">
        <v>300000</v>
      </c>
      <c r="AS279">
        <v>354064</v>
      </c>
      <c r="AT279">
        <v>84.730478897878896</v>
      </c>
      <c r="AU279" t="s">
        <v>86</v>
      </c>
      <c r="AV279" t="s">
        <v>678</v>
      </c>
      <c r="AX279" t="s">
        <v>679</v>
      </c>
    </row>
    <row r="280" spans="1:50" x14ac:dyDescent="0.2">
      <c r="A280" t="s">
        <v>676</v>
      </c>
      <c r="B280" t="s">
        <v>669</v>
      </c>
      <c r="C280" t="s">
        <v>115</v>
      </c>
      <c r="E280" t="s">
        <v>64</v>
      </c>
      <c r="F280" t="s">
        <v>79</v>
      </c>
      <c r="G280" t="s">
        <v>80</v>
      </c>
      <c r="H280" t="s">
        <v>125</v>
      </c>
      <c r="J280" t="s">
        <v>677</v>
      </c>
      <c r="K280" t="s">
        <v>67</v>
      </c>
      <c r="L280" t="s">
        <v>68</v>
      </c>
      <c r="M280" t="s">
        <v>69</v>
      </c>
      <c r="N280" t="s">
        <v>70</v>
      </c>
      <c r="O280" t="s">
        <v>112</v>
      </c>
      <c r="X280" t="s">
        <v>85</v>
      </c>
      <c r="AC280">
        <v>2012</v>
      </c>
      <c r="AD280">
        <v>8</v>
      </c>
      <c r="AE280">
        <v>10</v>
      </c>
      <c r="AF280">
        <v>2012</v>
      </c>
      <c r="AG280">
        <v>8</v>
      </c>
      <c r="AH280">
        <v>10</v>
      </c>
      <c r="AI280">
        <v>12</v>
      </c>
      <c r="AP280">
        <v>15000</v>
      </c>
      <c r="AQ280">
        <v>17703</v>
      </c>
      <c r="AR280">
        <v>300000</v>
      </c>
      <c r="AS280">
        <v>354064</v>
      </c>
      <c r="AT280">
        <v>84.730478897878896</v>
      </c>
      <c r="AU280" t="s">
        <v>86</v>
      </c>
      <c r="AV280" t="s">
        <v>678</v>
      </c>
      <c r="AX280" t="s">
        <v>679</v>
      </c>
    </row>
    <row r="281" spans="1:50" x14ac:dyDescent="0.2">
      <c r="A281" t="s">
        <v>676</v>
      </c>
      <c r="B281" t="s">
        <v>669</v>
      </c>
      <c r="C281" t="s">
        <v>115</v>
      </c>
      <c r="E281" t="s">
        <v>64</v>
      </c>
      <c r="F281" t="s">
        <v>79</v>
      </c>
      <c r="G281" t="s">
        <v>80</v>
      </c>
      <c r="H281" t="s">
        <v>125</v>
      </c>
      <c r="J281" t="s">
        <v>677</v>
      </c>
      <c r="K281" t="s">
        <v>67</v>
      </c>
      <c r="L281" t="s">
        <v>68</v>
      </c>
      <c r="M281" t="s">
        <v>69</v>
      </c>
      <c r="N281" t="s">
        <v>70</v>
      </c>
      <c r="O281" t="s">
        <v>371</v>
      </c>
      <c r="X281" t="s">
        <v>85</v>
      </c>
      <c r="AC281">
        <v>2012</v>
      </c>
      <c r="AD281">
        <v>8</v>
      </c>
      <c r="AE281">
        <v>10</v>
      </c>
      <c r="AF281">
        <v>2012</v>
      </c>
      <c r="AG281">
        <v>8</v>
      </c>
      <c r="AH281">
        <v>10</v>
      </c>
      <c r="AI281">
        <v>12</v>
      </c>
      <c r="AP281">
        <v>15000</v>
      </c>
      <c r="AQ281">
        <v>17703</v>
      </c>
      <c r="AR281">
        <v>300000</v>
      </c>
      <c r="AS281">
        <v>354064</v>
      </c>
      <c r="AT281">
        <v>84.730478897878896</v>
      </c>
      <c r="AU281" t="s">
        <v>86</v>
      </c>
      <c r="AV281" t="s">
        <v>678</v>
      </c>
      <c r="AX281" t="s">
        <v>679</v>
      </c>
    </row>
    <row r="282" spans="1:50" x14ac:dyDescent="0.2">
      <c r="A282" t="s">
        <v>680</v>
      </c>
      <c r="B282" t="s">
        <v>669</v>
      </c>
      <c r="C282" t="s">
        <v>681</v>
      </c>
      <c r="E282" t="s">
        <v>64</v>
      </c>
      <c r="F282" t="s">
        <v>79</v>
      </c>
      <c r="G282" t="s">
        <v>80</v>
      </c>
      <c r="H282" t="s">
        <v>125</v>
      </c>
      <c r="J282" t="s">
        <v>682</v>
      </c>
      <c r="K282" t="s">
        <v>67</v>
      </c>
      <c r="L282" t="s">
        <v>68</v>
      </c>
      <c r="M282" t="s">
        <v>69</v>
      </c>
      <c r="N282" t="s">
        <v>70</v>
      </c>
      <c r="O282" t="s">
        <v>683</v>
      </c>
      <c r="W282">
        <v>150</v>
      </c>
      <c r="X282" t="s">
        <v>85</v>
      </c>
      <c r="AC282">
        <v>2012</v>
      </c>
      <c r="AD282">
        <v>6</v>
      </c>
      <c r="AE282">
        <v>15</v>
      </c>
      <c r="AF282">
        <v>2012</v>
      </c>
      <c r="AG282">
        <v>6</v>
      </c>
      <c r="AH282">
        <v>15</v>
      </c>
      <c r="AI282">
        <v>7</v>
      </c>
      <c r="AK282">
        <v>87000</v>
      </c>
      <c r="AM282">
        <v>87000</v>
      </c>
      <c r="AP282">
        <v>84000</v>
      </c>
      <c r="AQ282">
        <v>99138</v>
      </c>
      <c r="AR282">
        <v>555000</v>
      </c>
      <c r="AS282">
        <v>655018</v>
      </c>
      <c r="AT282">
        <v>84.730478897878896</v>
      </c>
      <c r="AU282" t="s">
        <v>74</v>
      </c>
      <c r="AW282" t="s">
        <v>684</v>
      </c>
      <c r="AX282" t="s">
        <v>685</v>
      </c>
    </row>
    <row r="283" spans="1:50" x14ac:dyDescent="0.2">
      <c r="A283" t="s">
        <v>686</v>
      </c>
      <c r="B283" t="s">
        <v>687</v>
      </c>
      <c r="C283" t="s">
        <v>688</v>
      </c>
      <c r="E283" t="s">
        <v>64</v>
      </c>
      <c r="F283" t="s">
        <v>79</v>
      </c>
      <c r="G283" t="s">
        <v>80</v>
      </c>
      <c r="H283" t="s">
        <v>125</v>
      </c>
      <c r="J283" t="s">
        <v>689</v>
      </c>
      <c r="K283" t="s">
        <v>67</v>
      </c>
      <c r="L283" t="s">
        <v>68</v>
      </c>
      <c r="M283" t="s">
        <v>69</v>
      </c>
      <c r="N283" t="s">
        <v>70</v>
      </c>
      <c r="O283" t="s">
        <v>690</v>
      </c>
      <c r="Q283" t="s">
        <v>66</v>
      </c>
      <c r="R283" t="s">
        <v>72</v>
      </c>
      <c r="U283" t="s">
        <v>165</v>
      </c>
      <c r="X283" t="s">
        <v>85</v>
      </c>
      <c r="AC283">
        <v>2013</v>
      </c>
      <c r="AD283">
        <v>8</v>
      </c>
      <c r="AE283">
        <v>25</v>
      </c>
      <c r="AF283">
        <v>2013</v>
      </c>
      <c r="AG283">
        <v>8</v>
      </c>
      <c r="AH283">
        <v>26</v>
      </c>
      <c r="AI283">
        <v>14</v>
      </c>
      <c r="AK283">
        <v>5000</v>
      </c>
      <c r="AM283">
        <v>5000</v>
      </c>
      <c r="AR283">
        <v>2000</v>
      </c>
      <c r="AS283">
        <v>2326</v>
      </c>
      <c r="AT283">
        <v>85.9716422479773</v>
      </c>
      <c r="AU283" t="s">
        <v>202</v>
      </c>
      <c r="AV283" t="s">
        <v>172</v>
      </c>
      <c r="AW283" t="s">
        <v>691</v>
      </c>
      <c r="AX283" t="s">
        <v>692</v>
      </c>
    </row>
    <row r="284" spans="1:50" x14ac:dyDescent="0.2">
      <c r="A284" t="s">
        <v>686</v>
      </c>
      <c r="B284" t="s">
        <v>687</v>
      </c>
      <c r="C284" t="s">
        <v>688</v>
      </c>
      <c r="E284" t="s">
        <v>64</v>
      </c>
      <c r="F284" t="s">
        <v>79</v>
      </c>
      <c r="G284" t="s">
        <v>80</v>
      </c>
      <c r="H284" t="s">
        <v>125</v>
      </c>
      <c r="J284" t="s">
        <v>689</v>
      </c>
      <c r="K284" t="s">
        <v>67</v>
      </c>
      <c r="L284" t="s">
        <v>68</v>
      </c>
      <c r="M284" t="s">
        <v>69</v>
      </c>
      <c r="N284" t="s">
        <v>70</v>
      </c>
      <c r="O284" t="s">
        <v>171</v>
      </c>
      <c r="Q284" t="s">
        <v>66</v>
      </c>
      <c r="R284" t="s">
        <v>72</v>
      </c>
      <c r="U284" t="s">
        <v>165</v>
      </c>
      <c r="X284" t="s">
        <v>85</v>
      </c>
      <c r="AC284">
        <v>2013</v>
      </c>
      <c r="AD284">
        <v>8</v>
      </c>
      <c r="AE284">
        <v>25</v>
      </c>
      <c r="AF284">
        <v>2013</v>
      </c>
      <c r="AG284">
        <v>8</v>
      </c>
      <c r="AH284">
        <v>26</v>
      </c>
      <c r="AI284">
        <v>14</v>
      </c>
      <c r="AK284">
        <v>5000</v>
      </c>
      <c r="AM284">
        <v>5000</v>
      </c>
      <c r="AR284">
        <v>2000</v>
      </c>
      <c r="AS284">
        <v>2326</v>
      </c>
      <c r="AT284">
        <v>85.9716422479773</v>
      </c>
      <c r="AU284" t="s">
        <v>202</v>
      </c>
      <c r="AV284" t="s">
        <v>172</v>
      </c>
      <c r="AW284" t="s">
        <v>691</v>
      </c>
      <c r="AX284" t="s">
        <v>692</v>
      </c>
    </row>
    <row r="285" spans="1:50" x14ac:dyDescent="0.2">
      <c r="A285" t="s">
        <v>693</v>
      </c>
      <c r="B285" t="s">
        <v>687</v>
      </c>
      <c r="C285" t="s">
        <v>694</v>
      </c>
      <c r="E285" t="s">
        <v>64</v>
      </c>
      <c r="F285" t="s">
        <v>79</v>
      </c>
      <c r="G285" t="s">
        <v>80</v>
      </c>
      <c r="H285" t="s">
        <v>125</v>
      </c>
      <c r="J285" t="s">
        <v>695</v>
      </c>
      <c r="K285" t="s">
        <v>67</v>
      </c>
      <c r="L285" t="s">
        <v>68</v>
      </c>
      <c r="M285" t="s">
        <v>69</v>
      </c>
      <c r="N285" t="s">
        <v>70</v>
      </c>
      <c r="O285" t="s">
        <v>157</v>
      </c>
      <c r="Q285" t="s">
        <v>66</v>
      </c>
      <c r="R285" t="s">
        <v>72</v>
      </c>
      <c r="S285" t="s">
        <v>165</v>
      </c>
      <c r="U285" t="s">
        <v>165</v>
      </c>
      <c r="X285" t="s">
        <v>85</v>
      </c>
      <c r="AC285">
        <v>2013</v>
      </c>
      <c r="AD285">
        <v>9</v>
      </c>
      <c r="AE285">
        <v>13</v>
      </c>
      <c r="AF285">
        <v>2013</v>
      </c>
      <c r="AG285">
        <v>9</v>
      </c>
      <c r="AH285">
        <v>20</v>
      </c>
      <c r="AI285">
        <v>169</v>
      </c>
      <c r="AK285">
        <v>105000</v>
      </c>
      <c r="AM285">
        <v>105000</v>
      </c>
      <c r="AP285">
        <v>685000</v>
      </c>
      <c r="AQ285">
        <v>796774</v>
      </c>
      <c r="AR285">
        <v>4200000</v>
      </c>
      <c r="AS285">
        <v>4885332</v>
      </c>
      <c r="AT285">
        <v>85.9716422479773</v>
      </c>
      <c r="AU285" t="s">
        <v>86</v>
      </c>
      <c r="AV285" t="s">
        <v>696</v>
      </c>
      <c r="AX285" t="s">
        <v>697</v>
      </c>
    </row>
    <row r="286" spans="1:50" x14ac:dyDescent="0.2">
      <c r="A286" t="s">
        <v>693</v>
      </c>
      <c r="B286" t="s">
        <v>687</v>
      </c>
      <c r="C286" t="s">
        <v>694</v>
      </c>
      <c r="E286" t="s">
        <v>64</v>
      </c>
      <c r="F286" t="s">
        <v>79</v>
      </c>
      <c r="G286" t="s">
        <v>80</v>
      </c>
      <c r="H286" t="s">
        <v>125</v>
      </c>
      <c r="J286" t="s">
        <v>695</v>
      </c>
      <c r="K286" t="s">
        <v>67</v>
      </c>
      <c r="L286" t="s">
        <v>68</v>
      </c>
      <c r="M286" t="s">
        <v>69</v>
      </c>
      <c r="N286" t="s">
        <v>70</v>
      </c>
      <c r="O286" t="s">
        <v>132</v>
      </c>
      <c r="Q286" t="s">
        <v>66</v>
      </c>
      <c r="R286" t="s">
        <v>72</v>
      </c>
      <c r="S286" t="s">
        <v>165</v>
      </c>
      <c r="U286" t="s">
        <v>165</v>
      </c>
      <c r="X286" t="s">
        <v>85</v>
      </c>
      <c r="AC286">
        <v>2013</v>
      </c>
      <c r="AD286">
        <v>9</v>
      </c>
      <c r="AE286">
        <v>13</v>
      </c>
      <c r="AF286">
        <v>2013</v>
      </c>
      <c r="AG286">
        <v>9</v>
      </c>
      <c r="AH286">
        <v>20</v>
      </c>
      <c r="AI286">
        <v>169</v>
      </c>
      <c r="AK286">
        <v>105000</v>
      </c>
      <c r="AM286">
        <v>105000</v>
      </c>
      <c r="AP286">
        <v>685000</v>
      </c>
      <c r="AQ286">
        <v>796774</v>
      </c>
      <c r="AR286">
        <v>4200000</v>
      </c>
      <c r="AS286">
        <v>4885332</v>
      </c>
      <c r="AT286">
        <v>85.9716422479773</v>
      </c>
      <c r="AU286" t="s">
        <v>86</v>
      </c>
      <c r="AV286" t="s">
        <v>696</v>
      </c>
      <c r="AX286" t="s">
        <v>697</v>
      </c>
    </row>
    <row r="287" spans="1:50" x14ac:dyDescent="0.2">
      <c r="A287" t="s">
        <v>693</v>
      </c>
      <c r="B287" t="s">
        <v>687</v>
      </c>
      <c r="C287" t="s">
        <v>694</v>
      </c>
      <c r="E287" t="s">
        <v>64</v>
      </c>
      <c r="F287" t="s">
        <v>79</v>
      </c>
      <c r="G287" t="s">
        <v>80</v>
      </c>
      <c r="H287" t="s">
        <v>125</v>
      </c>
      <c r="J287" t="s">
        <v>695</v>
      </c>
      <c r="K287" t="s">
        <v>67</v>
      </c>
      <c r="L287" t="s">
        <v>68</v>
      </c>
      <c r="M287" t="s">
        <v>69</v>
      </c>
      <c r="N287" t="s">
        <v>70</v>
      </c>
      <c r="O287" t="s">
        <v>180</v>
      </c>
      <c r="Q287" t="s">
        <v>66</v>
      </c>
      <c r="R287" t="s">
        <v>72</v>
      </c>
      <c r="S287" t="s">
        <v>165</v>
      </c>
      <c r="U287" t="s">
        <v>165</v>
      </c>
      <c r="X287" t="s">
        <v>85</v>
      </c>
      <c r="AC287">
        <v>2013</v>
      </c>
      <c r="AD287">
        <v>9</v>
      </c>
      <c r="AE287">
        <v>13</v>
      </c>
      <c r="AF287">
        <v>2013</v>
      </c>
      <c r="AG287">
        <v>9</v>
      </c>
      <c r="AH287">
        <v>20</v>
      </c>
      <c r="AI287">
        <v>169</v>
      </c>
      <c r="AK287">
        <v>105000</v>
      </c>
      <c r="AM287">
        <v>105000</v>
      </c>
      <c r="AP287">
        <v>685000</v>
      </c>
      <c r="AQ287">
        <v>796774</v>
      </c>
      <c r="AR287">
        <v>4200000</v>
      </c>
      <c r="AS287">
        <v>4885332</v>
      </c>
      <c r="AT287">
        <v>85.9716422479773</v>
      </c>
      <c r="AU287" t="s">
        <v>86</v>
      </c>
      <c r="AV287" t="s">
        <v>696</v>
      </c>
      <c r="AX287" t="s">
        <v>697</v>
      </c>
    </row>
    <row r="288" spans="1:50" x14ac:dyDescent="0.2">
      <c r="A288" t="s">
        <v>693</v>
      </c>
      <c r="B288" t="s">
        <v>687</v>
      </c>
      <c r="C288" t="s">
        <v>694</v>
      </c>
      <c r="E288" t="s">
        <v>64</v>
      </c>
      <c r="F288" t="s">
        <v>79</v>
      </c>
      <c r="G288" t="s">
        <v>80</v>
      </c>
      <c r="H288" t="s">
        <v>125</v>
      </c>
      <c r="J288" t="s">
        <v>695</v>
      </c>
      <c r="K288" t="s">
        <v>67</v>
      </c>
      <c r="L288" t="s">
        <v>68</v>
      </c>
      <c r="M288" t="s">
        <v>69</v>
      </c>
      <c r="N288" t="s">
        <v>70</v>
      </c>
      <c r="O288" t="s">
        <v>181</v>
      </c>
      <c r="Q288" t="s">
        <v>66</v>
      </c>
      <c r="R288" t="s">
        <v>72</v>
      </c>
      <c r="S288" t="s">
        <v>165</v>
      </c>
      <c r="U288" t="s">
        <v>165</v>
      </c>
      <c r="X288" t="s">
        <v>85</v>
      </c>
      <c r="AC288">
        <v>2013</v>
      </c>
      <c r="AD288">
        <v>9</v>
      </c>
      <c r="AE288">
        <v>13</v>
      </c>
      <c r="AF288">
        <v>2013</v>
      </c>
      <c r="AG288">
        <v>9</v>
      </c>
      <c r="AH288">
        <v>20</v>
      </c>
      <c r="AI288">
        <v>169</v>
      </c>
      <c r="AK288">
        <v>105000</v>
      </c>
      <c r="AM288">
        <v>105000</v>
      </c>
      <c r="AP288">
        <v>685000</v>
      </c>
      <c r="AQ288">
        <v>796774</v>
      </c>
      <c r="AR288">
        <v>4200000</v>
      </c>
      <c r="AS288">
        <v>4885332</v>
      </c>
      <c r="AT288">
        <v>85.9716422479773</v>
      </c>
      <c r="AU288" t="s">
        <v>86</v>
      </c>
      <c r="AV288" t="s">
        <v>696</v>
      </c>
      <c r="AX288" t="s">
        <v>697</v>
      </c>
    </row>
    <row r="289" spans="1:50" x14ac:dyDescent="0.2">
      <c r="A289" t="s">
        <v>693</v>
      </c>
      <c r="B289" t="s">
        <v>687</v>
      </c>
      <c r="C289" t="s">
        <v>694</v>
      </c>
      <c r="E289" t="s">
        <v>64</v>
      </c>
      <c r="F289" t="s">
        <v>79</v>
      </c>
      <c r="G289" t="s">
        <v>80</v>
      </c>
      <c r="H289" t="s">
        <v>125</v>
      </c>
      <c r="J289" t="s">
        <v>695</v>
      </c>
      <c r="K289" t="s">
        <v>67</v>
      </c>
      <c r="L289" t="s">
        <v>68</v>
      </c>
      <c r="M289" t="s">
        <v>69</v>
      </c>
      <c r="N289" t="s">
        <v>70</v>
      </c>
      <c r="O289" t="s">
        <v>183</v>
      </c>
      <c r="Q289" t="s">
        <v>66</v>
      </c>
      <c r="R289" t="s">
        <v>72</v>
      </c>
      <c r="S289" t="s">
        <v>165</v>
      </c>
      <c r="U289" t="s">
        <v>165</v>
      </c>
      <c r="X289" t="s">
        <v>85</v>
      </c>
      <c r="AC289">
        <v>2013</v>
      </c>
      <c r="AD289">
        <v>9</v>
      </c>
      <c r="AE289">
        <v>13</v>
      </c>
      <c r="AF289">
        <v>2013</v>
      </c>
      <c r="AG289">
        <v>9</v>
      </c>
      <c r="AH289">
        <v>20</v>
      </c>
      <c r="AI289">
        <v>169</v>
      </c>
      <c r="AK289">
        <v>105000</v>
      </c>
      <c r="AM289">
        <v>105000</v>
      </c>
      <c r="AP289">
        <v>685000</v>
      </c>
      <c r="AQ289">
        <v>796774</v>
      </c>
      <c r="AR289">
        <v>4200000</v>
      </c>
      <c r="AS289">
        <v>4885332</v>
      </c>
      <c r="AT289">
        <v>85.9716422479773</v>
      </c>
      <c r="AU289" t="s">
        <v>86</v>
      </c>
      <c r="AV289" t="s">
        <v>696</v>
      </c>
      <c r="AX289" t="s">
        <v>697</v>
      </c>
    </row>
    <row r="290" spans="1:50" x14ac:dyDescent="0.2">
      <c r="A290" t="s">
        <v>698</v>
      </c>
      <c r="B290" t="s">
        <v>687</v>
      </c>
      <c r="C290" t="s">
        <v>699</v>
      </c>
      <c r="E290" t="s">
        <v>64</v>
      </c>
      <c r="F290" t="s">
        <v>79</v>
      </c>
      <c r="G290" t="s">
        <v>80</v>
      </c>
      <c r="H290" t="s">
        <v>125</v>
      </c>
      <c r="J290" t="s">
        <v>700</v>
      </c>
      <c r="K290" t="s">
        <v>67</v>
      </c>
      <c r="L290" t="s">
        <v>68</v>
      </c>
      <c r="M290" t="s">
        <v>69</v>
      </c>
      <c r="N290" t="s">
        <v>70</v>
      </c>
      <c r="O290" t="s">
        <v>120</v>
      </c>
      <c r="Q290" t="s">
        <v>66</v>
      </c>
      <c r="R290" t="s">
        <v>72</v>
      </c>
      <c r="X290" t="s">
        <v>85</v>
      </c>
      <c r="AC290">
        <v>2013</v>
      </c>
      <c r="AD290">
        <v>9</v>
      </c>
      <c r="AE290">
        <v>12</v>
      </c>
      <c r="AF290">
        <v>2013</v>
      </c>
      <c r="AG290">
        <v>9</v>
      </c>
      <c r="AH290">
        <v>17</v>
      </c>
      <c r="AI290">
        <v>23</v>
      </c>
      <c r="AK290">
        <v>50000</v>
      </c>
      <c r="AM290">
        <v>50000</v>
      </c>
      <c r="AP290">
        <v>230000</v>
      </c>
      <c r="AQ290">
        <v>267530</v>
      </c>
      <c r="AR290">
        <v>1500000</v>
      </c>
      <c r="AS290">
        <v>1744761</v>
      </c>
      <c r="AT290">
        <v>85.9716422479773</v>
      </c>
      <c r="AU290" t="s">
        <v>86</v>
      </c>
      <c r="AV290" t="s">
        <v>701</v>
      </c>
      <c r="AX290" t="s">
        <v>702</v>
      </c>
    </row>
    <row r="291" spans="1:50" x14ac:dyDescent="0.2">
      <c r="A291" t="s">
        <v>698</v>
      </c>
      <c r="B291" t="s">
        <v>687</v>
      </c>
      <c r="C291" t="s">
        <v>699</v>
      </c>
      <c r="E291" t="s">
        <v>64</v>
      </c>
      <c r="F291" t="s">
        <v>79</v>
      </c>
      <c r="G291" t="s">
        <v>80</v>
      </c>
      <c r="H291" t="s">
        <v>125</v>
      </c>
      <c r="J291" t="s">
        <v>700</v>
      </c>
      <c r="K291" t="s">
        <v>67</v>
      </c>
      <c r="L291" t="s">
        <v>68</v>
      </c>
      <c r="M291" t="s">
        <v>69</v>
      </c>
      <c r="N291" t="s">
        <v>70</v>
      </c>
      <c r="O291" t="s">
        <v>314</v>
      </c>
      <c r="Q291" t="s">
        <v>66</v>
      </c>
      <c r="R291" t="s">
        <v>72</v>
      </c>
      <c r="X291" t="s">
        <v>85</v>
      </c>
      <c r="AC291">
        <v>2013</v>
      </c>
      <c r="AD291">
        <v>9</v>
      </c>
      <c r="AE291">
        <v>12</v>
      </c>
      <c r="AF291">
        <v>2013</v>
      </c>
      <c r="AG291">
        <v>9</v>
      </c>
      <c r="AH291">
        <v>17</v>
      </c>
      <c r="AI291">
        <v>23</v>
      </c>
      <c r="AK291">
        <v>50000</v>
      </c>
      <c r="AM291">
        <v>50000</v>
      </c>
      <c r="AP291">
        <v>230000</v>
      </c>
      <c r="AQ291">
        <v>267530</v>
      </c>
      <c r="AR291">
        <v>1500000</v>
      </c>
      <c r="AS291">
        <v>1744761</v>
      </c>
      <c r="AT291">
        <v>85.9716422479773</v>
      </c>
      <c r="AU291" t="s">
        <v>86</v>
      </c>
      <c r="AV291" t="s">
        <v>701</v>
      </c>
      <c r="AX291" t="s">
        <v>702</v>
      </c>
    </row>
    <row r="292" spans="1:50" x14ac:dyDescent="0.2">
      <c r="A292" t="s">
        <v>698</v>
      </c>
      <c r="B292" t="s">
        <v>687</v>
      </c>
      <c r="C292" t="s">
        <v>699</v>
      </c>
      <c r="E292" t="s">
        <v>64</v>
      </c>
      <c r="F292" t="s">
        <v>79</v>
      </c>
      <c r="G292" t="s">
        <v>80</v>
      </c>
      <c r="H292" t="s">
        <v>125</v>
      </c>
      <c r="J292" t="s">
        <v>700</v>
      </c>
      <c r="K292" t="s">
        <v>67</v>
      </c>
      <c r="L292" t="s">
        <v>68</v>
      </c>
      <c r="M292" t="s">
        <v>69</v>
      </c>
      <c r="N292" t="s">
        <v>70</v>
      </c>
      <c r="O292" t="s">
        <v>345</v>
      </c>
      <c r="Q292" t="s">
        <v>66</v>
      </c>
      <c r="R292" t="s">
        <v>72</v>
      </c>
      <c r="X292" t="s">
        <v>85</v>
      </c>
      <c r="AC292">
        <v>2013</v>
      </c>
      <c r="AD292">
        <v>9</v>
      </c>
      <c r="AE292">
        <v>12</v>
      </c>
      <c r="AF292">
        <v>2013</v>
      </c>
      <c r="AG292">
        <v>9</v>
      </c>
      <c r="AH292">
        <v>17</v>
      </c>
      <c r="AI292">
        <v>23</v>
      </c>
      <c r="AK292">
        <v>50000</v>
      </c>
      <c r="AM292">
        <v>50000</v>
      </c>
      <c r="AP292">
        <v>230000</v>
      </c>
      <c r="AQ292">
        <v>267530</v>
      </c>
      <c r="AR292">
        <v>1500000</v>
      </c>
      <c r="AS292">
        <v>1744761</v>
      </c>
      <c r="AT292">
        <v>85.9716422479773</v>
      </c>
      <c r="AU292" t="s">
        <v>86</v>
      </c>
      <c r="AV292" t="s">
        <v>701</v>
      </c>
      <c r="AX292" t="s">
        <v>702</v>
      </c>
    </row>
    <row r="293" spans="1:50" x14ac:dyDescent="0.2">
      <c r="A293" t="s">
        <v>703</v>
      </c>
      <c r="B293" t="s">
        <v>687</v>
      </c>
      <c r="C293" t="s">
        <v>704</v>
      </c>
      <c r="E293" t="s">
        <v>64</v>
      </c>
      <c r="F293" t="s">
        <v>65</v>
      </c>
      <c r="G293" t="s">
        <v>66</v>
      </c>
      <c r="H293" t="s">
        <v>212</v>
      </c>
      <c r="K293" t="s">
        <v>67</v>
      </c>
      <c r="L293" t="s">
        <v>68</v>
      </c>
      <c r="M293" t="s">
        <v>69</v>
      </c>
      <c r="N293" t="s">
        <v>70</v>
      </c>
      <c r="O293" t="s">
        <v>705</v>
      </c>
      <c r="P293" t="s">
        <v>307</v>
      </c>
      <c r="Q293" t="s">
        <v>72</v>
      </c>
      <c r="X293" t="s">
        <v>73</v>
      </c>
      <c r="AC293">
        <v>2013</v>
      </c>
      <c r="AD293">
        <v>9</v>
      </c>
      <c r="AE293">
        <v>5</v>
      </c>
      <c r="AF293">
        <v>2013</v>
      </c>
      <c r="AG293">
        <v>9</v>
      </c>
      <c r="AH293">
        <v>8</v>
      </c>
      <c r="AI293">
        <v>13</v>
      </c>
      <c r="AT293">
        <v>85.9716422479773</v>
      </c>
      <c r="AU293" t="s">
        <v>86</v>
      </c>
      <c r="AV293" t="s">
        <v>706</v>
      </c>
      <c r="AX293" t="s">
        <v>707</v>
      </c>
    </row>
    <row r="294" spans="1:50" x14ac:dyDescent="0.2">
      <c r="A294" t="s">
        <v>708</v>
      </c>
      <c r="B294" t="s">
        <v>687</v>
      </c>
      <c r="C294" t="s">
        <v>709</v>
      </c>
      <c r="E294" t="s">
        <v>64</v>
      </c>
      <c r="F294" t="s">
        <v>79</v>
      </c>
      <c r="G294" t="s">
        <v>80</v>
      </c>
      <c r="H294" t="s">
        <v>125</v>
      </c>
      <c r="J294" t="s">
        <v>710</v>
      </c>
      <c r="K294" t="s">
        <v>67</v>
      </c>
      <c r="L294" t="s">
        <v>68</v>
      </c>
      <c r="M294" t="s">
        <v>69</v>
      </c>
      <c r="N294" t="s">
        <v>70</v>
      </c>
      <c r="O294" t="s">
        <v>84</v>
      </c>
      <c r="X294" t="s">
        <v>85</v>
      </c>
      <c r="AC294">
        <v>2013</v>
      </c>
      <c r="AD294">
        <v>5</v>
      </c>
      <c r="AE294">
        <v>29</v>
      </c>
      <c r="AF294">
        <v>2013</v>
      </c>
      <c r="AG294">
        <v>5</v>
      </c>
      <c r="AH294">
        <v>29</v>
      </c>
      <c r="AI294">
        <v>4</v>
      </c>
      <c r="AK294">
        <v>12000</v>
      </c>
      <c r="AM294">
        <v>12000</v>
      </c>
      <c r="AT294">
        <v>85.9716422479773</v>
      </c>
      <c r="AU294" t="s">
        <v>86</v>
      </c>
      <c r="AV294" t="s">
        <v>369</v>
      </c>
      <c r="AX294" t="s">
        <v>370</v>
      </c>
    </row>
    <row r="295" spans="1:50" x14ac:dyDescent="0.2">
      <c r="A295" t="s">
        <v>708</v>
      </c>
      <c r="B295" t="s">
        <v>687</v>
      </c>
      <c r="C295" t="s">
        <v>709</v>
      </c>
      <c r="E295" t="s">
        <v>64</v>
      </c>
      <c r="F295" t="s">
        <v>79</v>
      </c>
      <c r="G295" t="s">
        <v>80</v>
      </c>
      <c r="H295" t="s">
        <v>125</v>
      </c>
      <c r="J295" t="s">
        <v>710</v>
      </c>
      <c r="K295" t="s">
        <v>67</v>
      </c>
      <c r="L295" t="s">
        <v>68</v>
      </c>
      <c r="M295" t="s">
        <v>69</v>
      </c>
      <c r="N295" t="s">
        <v>70</v>
      </c>
      <c r="O295" t="s">
        <v>371</v>
      </c>
      <c r="X295" t="s">
        <v>85</v>
      </c>
      <c r="AC295">
        <v>2013</v>
      </c>
      <c r="AD295">
        <v>5</v>
      </c>
      <c r="AE295">
        <v>29</v>
      </c>
      <c r="AF295">
        <v>2013</v>
      </c>
      <c r="AG295">
        <v>5</v>
      </c>
      <c r="AH295">
        <v>29</v>
      </c>
      <c r="AI295">
        <v>4</v>
      </c>
      <c r="AK295">
        <v>12000</v>
      </c>
      <c r="AM295">
        <v>12000</v>
      </c>
      <c r="AT295">
        <v>85.9716422479773</v>
      </c>
      <c r="AU295" t="s">
        <v>86</v>
      </c>
      <c r="AV295" t="s">
        <v>369</v>
      </c>
      <c r="AX295" t="s">
        <v>370</v>
      </c>
    </row>
    <row r="296" spans="1:50" x14ac:dyDescent="0.2">
      <c r="A296" t="s">
        <v>711</v>
      </c>
      <c r="B296" t="s">
        <v>712</v>
      </c>
      <c r="C296" t="s">
        <v>713</v>
      </c>
      <c r="E296" t="s">
        <v>64</v>
      </c>
      <c r="F296" t="s">
        <v>79</v>
      </c>
      <c r="G296" t="s">
        <v>80</v>
      </c>
      <c r="H296" t="s">
        <v>125</v>
      </c>
      <c r="J296" t="s">
        <v>714</v>
      </c>
      <c r="K296" t="s">
        <v>67</v>
      </c>
      <c r="L296" t="s">
        <v>68</v>
      </c>
      <c r="M296" t="s">
        <v>69</v>
      </c>
      <c r="N296" t="s">
        <v>70</v>
      </c>
      <c r="O296" t="s">
        <v>84</v>
      </c>
      <c r="Q296" t="s">
        <v>66</v>
      </c>
      <c r="R296" t="s">
        <v>72</v>
      </c>
      <c r="W296">
        <v>40</v>
      </c>
      <c r="X296" t="s">
        <v>85</v>
      </c>
      <c r="AC296">
        <v>2014</v>
      </c>
      <c r="AD296">
        <v>5</v>
      </c>
      <c r="AE296">
        <v>30</v>
      </c>
      <c r="AF296">
        <v>2014</v>
      </c>
      <c r="AG296">
        <v>6</v>
      </c>
      <c r="AH296">
        <v>6</v>
      </c>
      <c r="AT296">
        <v>87.366297835119298</v>
      </c>
      <c r="AU296" t="s">
        <v>86</v>
      </c>
      <c r="AV296" t="s">
        <v>369</v>
      </c>
      <c r="AX296" t="s">
        <v>370</v>
      </c>
    </row>
    <row r="297" spans="1:50" x14ac:dyDescent="0.2">
      <c r="A297" t="s">
        <v>711</v>
      </c>
      <c r="B297" t="s">
        <v>712</v>
      </c>
      <c r="C297" t="s">
        <v>713</v>
      </c>
      <c r="E297" t="s">
        <v>64</v>
      </c>
      <c r="F297" t="s">
        <v>79</v>
      </c>
      <c r="G297" t="s">
        <v>80</v>
      </c>
      <c r="H297" t="s">
        <v>125</v>
      </c>
      <c r="J297" t="s">
        <v>714</v>
      </c>
      <c r="K297" t="s">
        <v>67</v>
      </c>
      <c r="L297" t="s">
        <v>68</v>
      </c>
      <c r="M297" t="s">
        <v>69</v>
      </c>
      <c r="N297" t="s">
        <v>70</v>
      </c>
      <c r="O297" t="s">
        <v>371</v>
      </c>
      <c r="Q297" t="s">
        <v>66</v>
      </c>
      <c r="R297" t="s">
        <v>72</v>
      </c>
      <c r="W297">
        <v>40</v>
      </c>
      <c r="X297" t="s">
        <v>85</v>
      </c>
      <c r="AC297">
        <v>2014</v>
      </c>
      <c r="AD297">
        <v>5</v>
      </c>
      <c r="AE297">
        <v>30</v>
      </c>
      <c r="AF297">
        <v>2014</v>
      </c>
      <c r="AG297">
        <v>6</v>
      </c>
      <c r="AH297">
        <v>6</v>
      </c>
      <c r="AT297">
        <v>87.366297835119298</v>
      </c>
      <c r="AU297" t="s">
        <v>86</v>
      </c>
      <c r="AV297" t="s">
        <v>369</v>
      </c>
      <c r="AX297" t="s">
        <v>370</v>
      </c>
    </row>
    <row r="298" spans="1:50" x14ac:dyDescent="0.2">
      <c r="A298" t="s">
        <v>715</v>
      </c>
      <c r="B298" t="s">
        <v>712</v>
      </c>
      <c r="C298" t="s">
        <v>63</v>
      </c>
      <c r="E298" t="s">
        <v>64</v>
      </c>
      <c r="F298" t="s">
        <v>79</v>
      </c>
      <c r="G298" t="s">
        <v>80</v>
      </c>
      <c r="H298" t="s">
        <v>125</v>
      </c>
      <c r="J298" t="s">
        <v>716</v>
      </c>
      <c r="K298" t="s">
        <v>67</v>
      </c>
      <c r="L298" t="s">
        <v>68</v>
      </c>
      <c r="M298" t="s">
        <v>69</v>
      </c>
      <c r="N298" t="s">
        <v>70</v>
      </c>
      <c r="O298" t="s">
        <v>717</v>
      </c>
      <c r="Q298" t="s">
        <v>66</v>
      </c>
      <c r="R298" t="s">
        <v>275</v>
      </c>
      <c r="W298">
        <v>205</v>
      </c>
      <c r="X298" t="s">
        <v>85</v>
      </c>
      <c r="AC298">
        <v>2014</v>
      </c>
      <c r="AD298">
        <v>9</v>
      </c>
      <c r="AE298">
        <v>10</v>
      </c>
      <c r="AF298">
        <v>2014</v>
      </c>
      <c r="AG298">
        <v>9</v>
      </c>
      <c r="AH298">
        <v>17</v>
      </c>
      <c r="AI298">
        <v>6</v>
      </c>
      <c r="AJ298">
        <v>135</v>
      </c>
      <c r="AK298">
        <v>75000</v>
      </c>
      <c r="AM298">
        <v>75135</v>
      </c>
      <c r="AP298">
        <v>1200000</v>
      </c>
      <c r="AQ298">
        <v>1373527</v>
      </c>
      <c r="AR298">
        <v>2500000</v>
      </c>
      <c r="AS298">
        <v>2861515</v>
      </c>
      <c r="AT298">
        <v>87.366297835119298</v>
      </c>
      <c r="AU298" t="s">
        <v>74</v>
      </c>
      <c r="AW298" t="s">
        <v>718</v>
      </c>
      <c r="AX298" t="s">
        <v>719</v>
      </c>
    </row>
    <row r="299" spans="1:50" x14ac:dyDescent="0.2">
      <c r="A299" t="s">
        <v>720</v>
      </c>
      <c r="B299" t="s">
        <v>712</v>
      </c>
      <c r="C299" t="s">
        <v>721</v>
      </c>
      <c r="E299" t="s">
        <v>64</v>
      </c>
      <c r="F299" t="s">
        <v>79</v>
      </c>
      <c r="G299" t="s">
        <v>80</v>
      </c>
      <c r="H299" t="s">
        <v>125</v>
      </c>
      <c r="J299" t="s">
        <v>722</v>
      </c>
      <c r="K299" t="s">
        <v>67</v>
      </c>
      <c r="L299" t="s">
        <v>68</v>
      </c>
      <c r="M299" t="s">
        <v>69</v>
      </c>
      <c r="N299" t="s">
        <v>70</v>
      </c>
      <c r="O299" t="s">
        <v>723</v>
      </c>
      <c r="Q299" t="s">
        <v>72</v>
      </c>
      <c r="R299" t="s">
        <v>66</v>
      </c>
      <c r="U299" t="s">
        <v>165</v>
      </c>
      <c r="X299" t="s">
        <v>85</v>
      </c>
      <c r="AC299">
        <v>2014</v>
      </c>
      <c r="AD299">
        <v>10</v>
      </c>
      <c r="AE299">
        <v>18</v>
      </c>
      <c r="AF299">
        <v>2014</v>
      </c>
      <c r="AG299">
        <v>10</v>
      </c>
      <c r="AH299">
        <v>20</v>
      </c>
      <c r="AI299">
        <v>6</v>
      </c>
      <c r="AK299">
        <v>30000</v>
      </c>
      <c r="AM299">
        <v>30000</v>
      </c>
      <c r="AR299">
        <v>2000</v>
      </c>
      <c r="AS299">
        <v>2289</v>
      </c>
      <c r="AT299">
        <v>87.366297835119298</v>
      </c>
      <c r="AU299" t="s">
        <v>202</v>
      </c>
      <c r="AV299" t="s">
        <v>172</v>
      </c>
      <c r="AW299" t="s">
        <v>724</v>
      </c>
      <c r="AX299" t="s">
        <v>725</v>
      </c>
    </row>
    <row r="300" spans="1:50" x14ac:dyDescent="0.2">
      <c r="A300" t="s">
        <v>720</v>
      </c>
      <c r="B300" t="s">
        <v>712</v>
      </c>
      <c r="C300" t="s">
        <v>721</v>
      </c>
      <c r="E300" t="s">
        <v>64</v>
      </c>
      <c r="F300" t="s">
        <v>79</v>
      </c>
      <c r="G300" t="s">
        <v>80</v>
      </c>
      <c r="H300" t="s">
        <v>125</v>
      </c>
      <c r="J300" t="s">
        <v>722</v>
      </c>
      <c r="K300" t="s">
        <v>67</v>
      </c>
      <c r="L300" t="s">
        <v>68</v>
      </c>
      <c r="M300" t="s">
        <v>69</v>
      </c>
      <c r="N300" t="s">
        <v>70</v>
      </c>
      <c r="O300" t="s">
        <v>171</v>
      </c>
      <c r="Q300" t="s">
        <v>72</v>
      </c>
      <c r="R300" t="s">
        <v>66</v>
      </c>
      <c r="U300" t="s">
        <v>165</v>
      </c>
      <c r="X300" t="s">
        <v>85</v>
      </c>
      <c r="AC300">
        <v>2014</v>
      </c>
      <c r="AD300">
        <v>10</v>
      </c>
      <c r="AE300">
        <v>18</v>
      </c>
      <c r="AF300">
        <v>2014</v>
      </c>
      <c r="AG300">
        <v>10</v>
      </c>
      <c r="AH300">
        <v>20</v>
      </c>
      <c r="AI300">
        <v>6</v>
      </c>
      <c r="AK300">
        <v>30000</v>
      </c>
      <c r="AM300">
        <v>30000</v>
      </c>
      <c r="AR300">
        <v>2000</v>
      </c>
      <c r="AS300">
        <v>2289</v>
      </c>
      <c r="AT300">
        <v>87.366297835119298</v>
      </c>
      <c r="AU300" t="s">
        <v>202</v>
      </c>
      <c r="AV300" t="s">
        <v>172</v>
      </c>
      <c r="AW300" t="s">
        <v>724</v>
      </c>
      <c r="AX300" t="s">
        <v>725</v>
      </c>
    </row>
    <row r="301" spans="1:50" x14ac:dyDescent="0.2">
      <c r="A301" t="s">
        <v>726</v>
      </c>
      <c r="B301" t="s">
        <v>712</v>
      </c>
      <c r="C301" t="s">
        <v>631</v>
      </c>
      <c r="E301" t="s">
        <v>64</v>
      </c>
      <c r="F301" t="s">
        <v>79</v>
      </c>
      <c r="G301" t="s">
        <v>80</v>
      </c>
      <c r="H301" t="s">
        <v>125</v>
      </c>
      <c r="J301" t="s">
        <v>727</v>
      </c>
      <c r="K301" t="s">
        <v>67</v>
      </c>
      <c r="L301" t="s">
        <v>68</v>
      </c>
      <c r="M301" t="s">
        <v>69</v>
      </c>
      <c r="N301" t="s">
        <v>70</v>
      </c>
      <c r="O301" t="s">
        <v>728</v>
      </c>
      <c r="Q301" t="s">
        <v>275</v>
      </c>
      <c r="W301">
        <v>75</v>
      </c>
      <c r="X301" t="s">
        <v>85</v>
      </c>
      <c r="AC301">
        <v>2014</v>
      </c>
      <c r="AD301">
        <v>9</v>
      </c>
      <c r="AE301">
        <v>4</v>
      </c>
      <c r="AF301">
        <v>2014</v>
      </c>
      <c r="AG301">
        <v>9</v>
      </c>
      <c r="AH301">
        <v>8</v>
      </c>
      <c r="AI301">
        <v>1</v>
      </c>
      <c r="AK301">
        <v>1500</v>
      </c>
      <c r="AM301">
        <v>1500</v>
      </c>
      <c r="AR301">
        <v>500</v>
      </c>
      <c r="AS301">
        <v>572</v>
      </c>
      <c r="AT301">
        <v>87.366297835119298</v>
      </c>
      <c r="AU301" t="s">
        <v>86</v>
      </c>
      <c r="AV301" t="s">
        <v>729</v>
      </c>
      <c r="AX301" t="s">
        <v>730</v>
      </c>
    </row>
    <row r="302" spans="1:50" x14ac:dyDescent="0.2">
      <c r="A302" t="s">
        <v>726</v>
      </c>
      <c r="B302" t="s">
        <v>712</v>
      </c>
      <c r="C302" t="s">
        <v>631</v>
      </c>
      <c r="E302" t="s">
        <v>64</v>
      </c>
      <c r="F302" t="s">
        <v>79</v>
      </c>
      <c r="G302" t="s">
        <v>80</v>
      </c>
      <c r="H302" t="s">
        <v>125</v>
      </c>
      <c r="J302" t="s">
        <v>727</v>
      </c>
      <c r="K302" t="s">
        <v>67</v>
      </c>
      <c r="L302" t="s">
        <v>68</v>
      </c>
      <c r="M302" t="s">
        <v>69</v>
      </c>
      <c r="N302" t="s">
        <v>70</v>
      </c>
      <c r="O302" t="s">
        <v>569</v>
      </c>
      <c r="Q302" t="s">
        <v>275</v>
      </c>
      <c r="W302">
        <v>75</v>
      </c>
      <c r="X302" t="s">
        <v>85</v>
      </c>
      <c r="AC302">
        <v>2014</v>
      </c>
      <c r="AD302">
        <v>9</v>
      </c>
      <c r="AE302">
        <v>4</v>
      </c>
      <c r="AF302">
        <v>2014</v>
      </c>
      <c r="AG302">
        <v>9</v>
      </c>
      <c r="AH302">
        <v>8</v>
      </c>
      <c r="AI302">
        <v>1</v>
      </c>
      <c r="AK302">
        <v>1500</v>
      </c>
      <c r="AM302">
        <v>1500</v>
      </c>
      <c r="AR302">
        <v>500</v>
      </c>
      <c r="AS302">
        <v>572</v>
      </c>
      <c r="AT302">
        <v>87.366297835119298</v>
      </c>
      <c r="AU302" t="s">
        <v>86</v>
      </c>
      <c r="AV302" t="s">
        <v>729</v>
      </c>
      <c r="AX302" t="s">
        <v>730</v>
      </c>
    </row>
    <row r="303" spans="1:50" x14ac:dyDescent="0.2">
      <c r="A303" t="s">
        <v>731</v>
      </c>
      <c r="B303" t="s">
        <v>712</v>
      </c>
      <c r="C303" t="s">
        <v>732</v>
      </c>
      <c r="E303" t="s">
        <v>64</v>
      </c>
      <c r="F303" t="s">
        <v>79</v>
      </c>
      <c r="G303" t="s">
        <v>80</v>
      </c>
      <c r="H303" t="s">
        <v>125</v>
      </c>
      <c r="J303" t="s">
        <v>733</v>
      </c>
      <c r="K303" t="s">
        <v>67</v>
      </c>
      <c r="L303" t="s">
        <v>68</v>
      </c>
      <c r="M303" t="s">
        <v>69</v>
      </c>
      <c r="N303" t="s">
        <v>70</v>
      </c>
      <c r="O303" t="s">
        <v>132</v>
      </c>
      <c r="Q303" t="s">
        <v>66</v>
      </c>
      <c r="U303" t="s">
        <v>165</v>
      </c>
      <c r="W303">
        <v>220</v>
      </c>
      <c r="X303" t="s">
        <v>85</v>
      </c>
      <c r="AC303">
        <v>2014</v>
      </c>
      <c r="AD303">
        <v>8</v>
      </c>
      <c r="AE303">
        <v>22</v>
      </c>
      <c r="AF303">
        <v>2014</v>
      </c>
      <c r="AG303">
        <v>9</v>
      </c>
      <c r="AH303">
        <v>2</v>
      </c>
      <c r="AI303">
        <v>3</v>
      </c>
      <c r="AK303">
        <v>30000</v>
      </c>
      <c r="AM303">
        <v>30000</v>
      </c>
      <c r="AR303">
        <v>14000</v>
      </c>
      <c r="AS303">
        <v>16024</v>
      </c>
      <c r="AT303">
        <v>87.366297835119298</v>
      </c>
      <c r="AU303" t="s">
        <v>86</v>
      </c>
      <c r="AV303" t="s">
        <v>624</v>
      </c>
      <c r="AX303" t="s">
        <v>625</v>
      </c>
    </row>
    <row r="304" spans="1:50" x14ac:dyDescent="0.2">
      <c r="A304" t="s">
        <v>731</v>
      </c>
      <c r="B304" t="s">
        <v>712</v>
      </c>
      <c r="C304" t="s">
        <v>732</v>
      </c>
      <c r="E304" t="s">
        <v>64</v>
      </c>
      <c r="F304" t="s">
        <v>79</v>
      </c>
      <c r="G304" t="s">
        <v>80</v>
      </c>
      <c r="H304" t="s">
        <v>125</v>
      </c>
      <c r="J304" t="s">
        <v>733</v>
      </c>
      <c r="K304" t="s">
        <v>67</v>
      </c>
      <c r="L304" t="s">
        <v>68</v>
      </c>
      <c r="M304" t="s">
        <v>69</v>
      </c>
      <c r="N304" t="s">
        <v>70</v>
      </c>
      <c r="O304" t="s">
        <v>90</v>
      </c>
      <c r="Q304" t="s">
        <v>66</v>
      </c>
      <c r="U304" t="s">
        <v>165</v>
      </c>
      <c r="W304">
        <v>220</v>
      </c>
      <c r="X304" t="s">
        <v>85</v>
      </c>
      <c r="AC304">
        <v>2014</v>
      </c>
      <c r="AD304">
        <v>8</v>
      </c>
      <c r="AE304">
        <v>22</v>
      </c>
      <c r="AF304">
        <v>2014</v>
      </c>
      <c r="AG304">
        <v>9</v>
      </c>
      <c r="AH304">
        <v>2</v>
      </c>
      <c r="AI304">
        <v>3</v>
      </c>
      <c r="AK304">
        <v>30000</v>
      </c>
      <c r="AM304">
        <v>30000</v>
      </c>
      <c r="AR304">
        <v>14000</v>
      </c>
      <c r="AS304">
        <v>16024</v>
      </c>
      <c r="AT304">
        <v>87.366297835119298</v>
      </c>
      <c r="AU304" t="s">
        <v>86</v>
      </c>
      <c r="AV304" t="s">
        <v>624</v>
      </c>
      <c r="AX304" t="s">
        <v>625</v>
      </c>
    </row>
    <row r="305" spans="1:50" x14ac:dyDescent="0.2">
      <c r="A305" t="s">
        <v>734</v>
      </c>
      <c r="B305" t="s">
        <v>712</v>
      </c>
      <c r="C305" t="s">
        <v>735</v>
      </c>
      <c r="E305" t="s">
        <v>64</v>
      </c>
      <c r="F305" t="s">
        <v>79</v>
      </c>
      <c r="G305" t="s">
        <v>80</v>
      </c>
      <c r="H305" t="s">
        <v>125</v>
      </c>
      <c r="J305" t="s">
        <v>736</v>
      </c>
      <c r="K305" t="s">
        <v>67</v>
      </c>
      <c r="L305" t="s">
        <v>68</v>
      </c>
      <c r="M305" t="s">
        <v>69</v>
      </c>
      <c r="N305" t="s">
        <v>70</v>
      </c>
      <c r="O305" t="s">
        <v>737</v>
      </c>
      <c r="Q305" t="s">
        <v>66</v>
      </c>
      <c r="W305">
        <v>205</v>
      </c>
      <c r="X305" t="s">
        <v>85</v>
      </c>
      <c r="AC305">
        <v>2014</v>
      </c>
      <c r="AD305">
        <v>9</v>
      </c>
      <c r="AE305">
        <v>2</v>
      </c>
      <c r="AF305">
        <v>2014</v>
      </c>
      <c r="AG305">
        <v>9</v>
      </c>
      <c r="AH305">
        <v>11</v>
      </c>
      <c r="AI305">
        <v>3</v>
      </c>
      <c r="AK305">
        <v>7500</v>
      </c>
      <c r="AM305">
        <v>7500</v>
      </c>
      <c r="AR305">
        <v>25000</v>
      </c>
      <c r="AS305">
        <v>28615</v>
      </c>
      <c r="AT305">
        <v>87.366297835119298</v>
      </c>
      <c r="AU305" t="s">
        <v>202</v>
      </c>
      <c r="AV305" t="s">
        <v>738</v>
      </c>
      <c r="AW305" t="s">
        <v>739</v>
      </c>
      <c r="AX305" t="s">
        <v>740</v>
      </c>
    </row>
    <row r="306" spans="1:50" x14ac:dyDescent="0.2">
      <c r="A306" t="s">
        <v>734</v>
      </c>
      <c r="B306" t="s">
        <v>712</v>
      </c>
      <c r="C306" t="s">
        <v>735</v>
      </c>
      <c r="E306" t="s">
        <v>64</v>
      </c>
      <c r="F306" t="s">
        <v>79</v>
      </c>
      <c r="G306" t="s">
        <v>80</v>
      </c>
      <c r="H306" t="s">
        <v>125</v>
      </c>
      <c r="J306" t="s">
        <v>736</v>
      </c>
      <c r="K306" t="s">
        <v>67</v>
      </c>
      <c r="L306" t="s">
        <v>68</v>
      </c>
      <c r="M306" t="s">
        <v>69</v>
      </c>
      <c r="N306" t="s">
        <v>70</v>
      </c>
      <c r="O306" t="s">
        <v>637</v>
      </c>
      <c r="Q306" t="s">
        <v>66</v>
      </c>
      <c r="W306">
        <v>205</v>
      </c>
      <c r="X306" t="s">
        <v>85</v>
      </c>
      <c r="AC306">
        <v>2014</v>
      </c>
      <c r="AD306">
        <v>9</v>
      </c>
      <c r="AE306">
        <v>2</v>
      </c>
      <c r="AF306">
        <v>2014</v>
      </c>
      <c r="AG306">
        <v>9</v>
      </c>
      <c r="AH306">
        <v>11</v>
      </c>
      <c r="AI306">
        <v>3</v>
      </c>
      <c r="AK306">
        <v>7500</v>
      </c>
      <c r="AM306">
        <v>7500</v>
      </c>
      <c r="AR306">
        <v>25000</v>
      </c>
      <c r="AS306">
        <v>28615</v>
      </c>
      <c r="AT306">
        <v>87.366297835119298</v>
      </c>
      <c r="AU306" t="s">
        <v>202</v>
      </c>
      <c r="AV306" t="s">
        <v>738</v>
      </c>
      <c r="AW306" t="s">
        <v>739</v>
      </c>
      <c r="AX306" t="s">
        <v>740</v>
      </c>
    </row>
    <row r="307" spans="1:50" x14ac:dyDescent="0.2">
      <c r="A307" t="s">
        <v>734</v>
      </c>
      <c r="B307" t="s">
        <v>712</v>
      </c>
      <c r="C307" t="s">
        <v>735</v>
      </c>
      <c r="E307" t="s">
        <v>64</v>
      </c>
      <c r="F307" t="s">
        <v>79</v>
      </c>
      <c r="G307" t="s">
        <v>80</v>
      </c>
      <c r="H307" t="s">
        <v>125</v>
      </c>
      <c r="J307" t="s">
        <v>736</v>
      </c>
      <c r="K307" t="s">
        <v>67</v>
      </c>
      <c r="L307" t="s">
        <v>68</v>
      </c>
      <c r="M307" t="s">
        <v>69</v>
      </c>
      <c r="N307" t="s">
        <v>70</v>
      </c>
      <c r="O307" t="s">
        <v>741</v>
      </c>
      <c r="Q307" t="s">
        <v>66</v>
      </c>
      <c r="W307">
        <v>205</v>
      </c>
      <c r="X307" t="s">
        <v>85</v>
      </c>
      <c r="AC307">
        <v>2014</v>
      </c>
      <c r="AD307">
        <v>9</v>
      </c>
      <c r="AE307">
        <v>2</v>
      </c>
      <c r="AF307">
        <v>2014</v>
      </c>
      <c r="AG307">
        <v>9</v>
      </c>
      <c r="AH307">
        <v>11</v>
      </c>
      <c r="AI307">
        <v>3</v>
      </c>
      <c r="AK307">
        <v>7500</v>
      </c>
      <c r="AM307">
        <v>7500</v>
      </c>
      <c r="AR307">
        <v>25000</v>
      </c>
      <c r="AS307">
        <v>28615</v>
      </c>
      <c r="AT307">
        <v>87.366297835119298</v>
      </c>
      <c r="AU307" t="s">
        <v>202</v>
      </c>
      <c r="AV307" t="s">
        <v>738</v>
      </c>
      <c r="AW307" t="s">
        <v>739</v>
      </c>
      <c r="AX307" t="s">
        <v>740</v>
      </c>
    </row>
    <row r="308" spans="1:50" x14ac:dyDescent="0.2">
      <c r="A308" t="s">
        <v>734</v>
      </c>
      <c r="B308" t="s">
        <v>712</v>
      </c>
      <c r="C308" t="s">
        <v>735</v>
      </c>
      <c r="E308" t="s">
        <v>64</v>
      </c>
      <c r="F308" t="s">
        <v>79</v>
      </c>
      <c r="G308" t="s">
        <v>80</v>
      </c>
      <c r="H308" t="s">
        <v>125</v>
      </c>
      <c r="J308" t="s">
        <v>736</v>
      </c>
      <c r="K308" t="s">
        <v>67</v>
      </c>
      <c r="L308" t="s">
        <v>68</v>
      </c>
      <c r="M308" t="s">
        <v>69</v>
      </c>
      <c r="N308" t="s">
        <v>70</v>
      </c>
      <c r="O308" t="s">
        <v>742</v>
      </c>
      <c r="Q308" t="s">
        <v>66</v>
      </c>
      <c r="W308">
        <v>205</v>
      </c>
      <c r="X308" t="s">
        <v>85</v>
      </c>
      <c r="AC308">
        <v>2014</v>
      </c>
      <c r="AD308">
        <v>9</v>
      </c>
      <c r="AE308">
        <v>2</v>
      </c>
      <c r="AF308">
        <v>2014</v>
      </c>
      <c r="AG308">
        <v>9</v>
      </c>
      <c r="AH308">
        <v>11</v>
      </c>
      <c r="AI308">
        <v>3</v>
      </c>
      <c r="AK308">
        <v>7500</v>
      </c>
      <c r="AM308">
        <v>7500</v>
      </c>
      <c r="AR308">
        <v>25000</v>
      </c>
      <c r="AS308">
        <v>28615</v>
      </c>
      <c r="AT308">
        <v>87.366297835119298</v>
      </c>
      <c r="AU308" t="s">
        <v>202</v>
      </c>
      <c r="AV308" t="s">
        <v>738</v>
      </c>
      <c r="AW308" t="s">
        <v>739</v>
      </c>
      <c r="AX308" t="s">
        <v>740</v>
      </c>
    </row>
    <row r="309" spans="1:50" x14ac:dyDescent="0.2">
      <c r="A309" t="s">
        <v>734</v>
      </c>
      <c r="B309" t="s">
        <v>712</v>
      </c>
      <c r="C309" t="s">
        <v>735</v>
      </c>
      <c r="E309" t="s">
        <v>64</v>
      </c>
      <c r="F309" t="s">
        <v>79</v>
      </c>
      <c r="G309" t="s">
        <v>80</v>
      </c>
      <c r="H309" t="s">
        <v>125</v>
      </c>
      <c r="J309" t="s">
        <v>736</v>
      </c>
      <c r="K309" t="s">
        <v>67</v>
      </c>
      <c r="L309" t="s">
        <v>68</v>
      </c>
      <c r="M309" t="s">
        <v>69</v>
      </c>
      <c r="N309" t="s">
        <v>70</v>
      </c>
      <c r="O309" t="s">
        <v>239</v>
      </c>
      <c r="Q309" t="s">
        <v>66</v>
      </c>
      <c r="W309">
        <v>205</v>
      </c>
      <c r="X309" t="s">
        <v>85</v>
      </c>
      <c r="AC309">
        <v>2014</v>
      </c>
      <c r="AD309">
        <v>9</v>
      </c>
      <c r="AE309">
        <v>2</v>
      </c>
      <c r="AF309">
        <v>2014</v>
      </c>
      <c r="AG309">
        <v>9</v>
      </c>
      <c r="AH309">
        <v>11</v>
      </c>
      <c r="AI309">
        <v>3</v>
      </c>
      <c r="AK309">
        <v>7500</v>
      </c>
      <c r="AM309">
        <v>7500</v>
      </c>
      <c r="AR309">
        <v>25000</v>
      </c>
      <c r="AS309">
        <v>28615</v>
      </c>
      <c r="AT309">
        <v>87.366297835119298</v>
      </c>
      <c r="AU309" t="s">
        <v>202</v>
      </c>
      <c r="AV309" t="s">
        <v>738</v>
      </c>
      <c r="AW309" t="s">
        <v>739</v>
      </c>
      <c r="AX309" t="s">
        <v>740</v>
      </c>
    </row>
    <row r="310" spans="1:50" x14ac:dyDescent="0.2">
      <c r="A310" t="s">
        <v>734</v>
      </c>
      <c r="B310" t="s">
        <v>712</v>
      </c>
      <c r="C310" t="s">
        <v>735</v>
      </c>
      <c r="E310" t="s">
        <v>64</v>
      </c>
      <c r="F310" t="s">
        <v>79</v>
      </c>
      <c r="G310" t="s">
        <v>80</v>
      </c>
      <c r="H310" t="s">
        <v>125</v>
      </c>
      <c r="J310" t="s">
        <v>736</v>
      </c>
      <c r="K310" t="s">
        <v>67</v>
      </c>
      <c r="L310" t="s">
        <v>68</v>
      </c>
      <c r="M310" t="s">
        <v>69</v>
      </c>
      <c r="N310" t="s">
        <v>70</v>
      </c>
      <c r="O310" t="s">
        <v>180</v>
      </c>
      <c r="Q310" t="s">
        <v>66</v>
      </c>
      <c r="W310">
        <v>205</v>
      </c>
      <c r="X310" t="s">
        <v>85</v>
      </c>
      <c r="AC310">
        <v>2014</v>
      </c>
      <c r="AD310">
        <v>9</v>
      </c>
      <c r="AE310">
        <v>2</v>
      </c>
      <c r="AF310">
        <v>2014</v>
      </c>
      <c r="AG310">
        <v>9</v>
      </c>
      <c r="AH310">
        <v>11</v>
      </c>
      <c r="AI310">
        <v>3</v>
      </c>
      <c r="AK310">
        <v>7500</v>
      </c>
      <c r="AM310">
        <v>7500</v>
      </c>
      <c r="AR310">
        <v>25000</v>
      </c>
      <c r="AS310">
        <v>28615</v>
      </c>
      <c r="AT310">
        <v>87.366297835119298</v>
      </c>
      <c r="AU310" t="s">
        <v>202</v>
      </c>
      <c r="AV310" t="s">
        <v>738</v>
      </c>
      <c r="AW310" t="s">
        <v>739</v>
      </c>
      <c r="AX310" t="s">
        <v>740</v>
      </c>
    </row>
    <row r="311" spans="1:50" x14ac:dyDescent="0.2">
      <c r="A311" t="s">
        <v>734</v>
      </c>
      <c r="B311" t="s">
        <v>712</v>
      </c>
      <c r="C311" t="s">
        <v>735</v>
      </c>
      <c r="E311" t="s">
        <v>64</v>
      </c>
      <c r="F311" t="s">
        <v>79</v>
      </c>
      <c r="G311" t="s">
        <v>80</v>
      </c>
      <c r="H311" t="s">
        <v>125</v>
      </c>
      <c r="J311" t="s">
        <v>736</v>
      </c>
      <c r="K311" t="s">
        <v>67</v>
      </c>
      <c r="L311" t="s">
        <v>68</v>
      </c>
      <c r="M311" t="s">
        <v>69</v>
      </c>
      <c r="N311" t="s">
        <v>70</v>
      </c>
      <c r="O311" t="s">
        <v>182</v>
      </c>
      <c r="Q311" t="s">
        <v>66</v>
      </c>
      <c r="W311">
        <v>205</v>
      </c>
      <c r="X311" t="s">
        <v>85</v>
      </c>
      <c r="AC311">
        <v>2014</v>
      </c>
      <c r="AD311">
        <v>9</v>
      </c>
      <c r="AE311">
        <v>2</v>
      </c>
      <c r="AF311">
        <v>2014</v>
      </c>
      <c r="AG311">
        <v>9</v>
      </c>
      <c r="AH311">
        <v>11</v>
      </c>
      <c r="AI311">
        <v>3</v>
      </c>
      <c r="AK311">
        <v>7500</v>
      </c>
      <c r="AM311">
        <v>7500</v>
      </c>
      <c r="AR311">
        <v>25000</v>
      </c>
      <c r="AS311">
        <v>28615</v>
      </c>
      <c r="AT311">
        <v>87.366297835119298</v>
      </c>
      <c r="AU311" t="s">
        <v>202</v>
      </c>
      <c r="AV311" t="s">
        <v>738</v>
      </c>
      <c r="AW311" t="s">
        <v>739</v>
      </c>
      <c r="AX311" t="s">
        <v>740</v>
      </c>
    </row>
    <row r="312" spans="1:50" x14ac:dyDescent="0.2">
      <c r="A312" t="s">
        <v>743</v>
      </c>
      <c r="B312" t="s">
        <v>712</v>
      </c>
      <c r="C312" t="s">
        <v>744</v>
      </c>
      <c r="E312" t="s">
        <v>64</v>
      </c>
      <c r="F312" t="s">
        <v>93</v>
      </c>
      <c r="G312" t="s">
        <v>94</v>
      </c>
      <c r="H312" t="s">
        <v>95</v>
      </c>
      <c r="K312" t="s">
        <v>67</v>
      </c>
      <c r="L312" t="s">
        <v>68</v>
      </c>
      <c r="M312" t="s">
        <v>69</v>
      </c>
      <c r="N312" t="s">
        <v>70</v>
      </c>
      <c r="O312" t="s">
        <v>157</v>
      </c>
      <c r="W312">
        <v>7</v>
      </c>
      <c r="X312" t="s">
        <v>97</v>
      </c>
      <c r="Y312" t="s">
        <v>745</v>
      </c>
      <c r="Z312" t="s">
        <v>746</v>
      </c>
      <c r="AA312" t="s">
        <v>747</v>
      </c>
      <c r="AC312">
        <v>2014</v>
      </c>
      <c r="AD312">
        <v>4</v>
      </c>
      <c r="AE312">
        <v>18</v>
      </c>
      <c r="AF312">
        <v>2014</v>
      </c>
      <c r="AG312">
        <v>4</v>
      </c>
      <c r="AH312">
        <v>18</v>
      </c>
      <c r="AK312">
        <v>381</v>
      </c>
      <c r="AM312">
        <v>381</v>
      </c>
      <c r="AT312">
        <v>87.366297835119298</v>
      </c>
      <c r="AU312" t="s">
        <v>86</v>
      </c>
      <c r="AV312" t="s">
        <v>748</v>
      </c>
      <c r="AX312" t="s">
        <v>749</v>
      </c>
    </row>
    <row r="313" spans="1:50" x14ac:dyDescent="0.2">
      <c r="A313" t="s">
        <v>743</v>
      </c>
      <c r="B313" t="s">
        <v>712</v>
      </c>
      <c r="C313" t="s">
        <v>744</v>
      </c>
      <c r="E313" t="s">
        <v>64</v>
      </c>
      <c r="F313" t="s">
        <v>93</v>
      </c>
      <c r="G313" t="s">
        <v>94</v>
      </c>
      <c r="H313" t="s">
        <v>95</v>
      </c>
      <c r="K313" t="s">
        <v>67</v>
      </c>
      <c r="L313" t="s">
        <v>68</v>
      </c>
      <c r="M313" t="s">
        <v>69</v>
      </c>
      <c r="N313" t="s">
        <v>70</v>
      </c>
      <c r="O313" t="s">
        <v>422</v>
      </c>
      <c r="W313">
        <v>7</v>
      </c>
      <c r="X313" t="s">
        <v>97</v>
      </c>
      <c r="Y313" t="s">
        <v>745</v>
      </c>
      <c r="Z313" t="s">
        <v>746</v>
      </c>
      <c r="AA313" t="s">
        <v>747</v>
      </c>
      <c r="AC313">
        <v>2014</v>
      </c>
      <c r="AD313">
        <v>4</v>
      </c>
      <c r="AE313">
        <v>18</v>
      </c>
      <c r="AF313">
        <v>2014</v>
      </c>
      <c r="AG313">
        <v>4</v>
      </c>
      <c r="AH313">
        <v>18</v>
      </c>
      <c r="AK313">
        <v>381</v>
      </c>
      <c r="AM313">
        <v>381</v>
      </c>
      <c r="AT313">
        <v>87.366297835119298</v>
      </c>
      <c r="AU313" t="s">
        <v>86</v>
      </c>
      <c r="AV313" t="s">
        <v>748</v>
      </c>
      <c r="AX313" t="s">
        <v>749</v>
      </c>
    </row>
    <row r="314" spans="1:50" x14ac:dyDescent="0.2">
      <c r="A314" t="s">
        <v>743</v>
      </c>
      <c r="B314" t="s">
        <v>712</v>
      </c>
      <c r="C314" t="s">
        <v>744</v>
      </c>
      <c r="E314" t="s">
        <v>64</v>
      </c>
      <c r="F314" t="s">
        <v>93</v>
      </c>
      <c r="G314" t="s">
        <v>94</v>
      </c>
      <c r="H314" t="s">
        <v>95</v>
      </c>
      <c r="K314" t="s">
        <v>67</v>
      </c>
      <c r="L314" t="s">
        <v>68</v>
      </c>
      <c r="M314" t="s">
        <v>69</v>
      </c>
      <c r="N314" t="s">
        <v>70</v>
      </c>
      <c r="O314" t="s">
        <v>117</v>
      </c>
      <c r="W314">
        <v>7</v>
      </c>
      <c r="X314" t="s">
        <v>97</v>
      </c>
      <c r="Y314" t="s">
        <v>745</v>
      </c>
      <c r="Z314" t="s">
        <v>746</v>
      </c>
      <c r="AA314" t="s">
        <v>747</v>
      </c>
      <c r="AC314">
        <v>2014</v>
      </c>
      <c r="AD314">
        <v>4</v>
      </c>
      <c r="AE314">
        <v>18</v>
      </c>
      <c r="AF314">
        <v>2014</v>
      </c>
      <c r="AG314">
        <v>4</v>
      </c>
      <c r="AH314">
        <v>18</v>
      </c>
      <c r="AK314">
        <v>381</v>
      </c>
      <c r="AM314">
        <v>381</v>
      </c>
      <c r="AT314">
        <v>87.366297835119298</v>
      </c>
      <c r="AU314" t="s">
        <v>86</v>
      </c>
      <c r="AV314" t="s">
        <v>748</v>
      </c>
      <c r="AX314" t="s">
        <v>749</v>
      </c>
    </row>
    <row r="315" spans="1:50" x14ac:dyDescent="0.2">
      <c r="A315" t="s">
        <v>743</v>
      </c>
      <c r="B315" t="s">
        <v>712</v>
      </c>
      <c r="C315" t="s">
        <v>744</v>
      </c>
      <c r="E315" t="s">
        <v>64</v>
      </c>
      <c r="F315" t="s">
        <v>93</v>
      </c>
      <c r="G315" t="s">
        <v>94</v>
      </c>
      <c r="H315" t="s">
        <v>95</v>
      </c>
      <c r="K315" t="s">
        <v>67</v>
      </c>
      <c r="L315" t="s">
        <v>68</v>
      </c>
      <c r="M315" t="s">
        <v>69</v>
      </c>
      <c r="N315" t="s">
        <v>70</v>
      </c>
      <c r="O315" t="s">
        <v>562</v>
      </c>
      <c r="W315">
        <v>7</v>
      </c>
      <c r="X315" t="s">
        <v>97</v>
      </c>
      <c r="Y315" t="s">
        <v>745</v>
      </c>
      <c r="Z315" t="s">
        <v>746</v>
      </c>
      <c r="AA315" t="s">
        <v>747</v>
      </c>
      <c r="AC315">
        <v>2014</v>
      </c>
      <c r="AD315">
        <v>4</v>
      </c>
      <c r="AE315">
        <v>18</v>
      </c>
      <c r="AF315">
        <v>2014</v>
      </c>
      <c r="AG315">
        <v>4</v>
      </c>
      <c r="AH315">
        <v>18</v>
      </c>
      <c r="AK315">
        <v>381</v>
      </c>
      <c r="AM315">
        <v>381</v>
      </c>
      <c r="AT315">
        <v>87.366297835119298</v>
      </c>
      <c r="AU315" t="s">
        <v>86</v>
      </c>
      <c r="AV315" t="s">
        <v>748</v>
      </c>
      <c r="AX315" t="s">
        <v>749</v>
      </c>
    </row>
    <row r="316" spans="1:50" x14ac:dyDescent="0.2">
      <c r="A316" t="s">
        <v>750</v>
      </c>
      <c r="B316" t="s">
        <v>712</v>
      </c>
      <c r="C316" t="s">
        <v>751</v>
      </c>
      <c r="D316" t="s">
        <v>752</v>
      </c>
      <c r="E316" t="s">
        <v>64</v>
      </c>
      <c r="F316" t="s">
        <v>93</v>
      </c>
      <c r="G316" t="s">
        <v>94</v>
      </c>
      <c r="H316" t="s">
        <v>95</v>
      </c>
      <c r="K316" t="s">
        <v>67</v>
      </c>
      <c r="L316" t="s">
        <v>68</v>
      </c>
      <c r="M316" t="s">
        <v>69</v>
      </c>
      <c r="N316" t="s">
        <v>70</v>
      </c>
      <c r="O316" t="s">
        <v>753</v>
      </c>
      <c r="W316">
        <v>7</v>
      </c>
      <c r="X316" t="s">
        <v>97</v>
      </c>
      <c r="Y316" t="s">
        <v>754</v>
      </c>
      <c r="Z316" t="s">
        <v>755</v>
      </c>
      <c r="AC316">
        <v>2014</v>
      </c>
      <c r="AD316">
        <v>7</v>
      </c>
      <c r="AE316">
        <v>7</v>
      </c>
      <c r="AF316">
        <v>2014</v>
      </c>
      <c r="AG316">
        <v>7</v>
      </c>
      <c r="AH316">
        <v>7</v>
      </c>
      <c r="AI316">
        <v>3</v>
      </c>
      <c r="AK316">
        <v>27000</v>
      </c>
      <c r="AM316">
        <v>27000</v>
      </c>
      <c r="AT316">
        <v>87.366297835119298</v>
      </c>
      <c r="AU316" t="s">
        <v>86</v>
      </c>
      <c r="AV316" t="s">
        <v>756</v>
      </c>
      <c r="AX316" t="s">
        <v>757</v>
      </c>
    </row>
    <row r="317" spans="1:50" x14ac:dyDescent="0.2">
      <c r="A317" t="s">
        <v>758</v>
      </c>
      <c r="B317" t="s">
        <v>759</v>
      </c>
      <c r="C317" t="s">
        <v>760</v>
      </c>
      <c r="E317" t="s">
        <v>64</v>
      </c>
      <c r="F317" t="s">
        <v>79</v>
      </c>
      <c r="G317" t="s">
        <v>80</v>
      </c>
      <c r="H317" t="s">
        <v>81</v>
      </c>
      <c r="I317" t="s">
        <v>82</v>
      </c>
      <c r="K317" t="s">
        <v>67</v>
      </c>
      <c r="L317" t="s">
        <v>68</v>
      </c>
      <c r="M317" t="s">
        <v>69</v>
      </c>
      <c r="N317" t="s">
        <v>70</v>
      </c>
      <c r="O317" t="s">
        <v>761</v>
      </c>
      <c r="Q317" t="s">
        <v>66</v>
      </c>
      <c r="R317" t="s">
        <v>762</v>
      </c>
      <c r="X317" t="s">
        <v>85</v>
      </c>
      <c r="AC317">
        <v>2015</v>
      </c>
      <c r="AD317">
        <v>3</v>
      </c>
      <c r="AE317">
        <v>26</v>
      </c>
      <c r="AF317">
        <v>2015</v>
      </c>
      <c r="AG317">
        <v>3</v>
      </c>
      <c r="AH317">
        <v>28</v>
      </c>
      <c r="AI317">
        <v>14</v>
      </c>
      <c r="AJ317">
        <v>229</v>
      </c>
      <c r="AK317">
        <v>1242</v>
      </c>
      <c r="AM317">
        <v>1471</v>
      </c>
      <c r="AR317">
        <v>2000</v>
      </c>
      <c r="AS317">
        <v>2287</v>
      </c>
      <c r="AT317">
        <v>87.469932210802497</v>
      </c>
      <c r="AU317" t="s">
        <v>202</v>
      </c>
      <c r="AV317" t="s">
        <v>763</v>
      </c>
      <c r="AW317" t="s">
        <v>764</v>
      </c>
      <c r="AX317" t="s">
        <v>765</v>
      </c>
    </row>
    <row r="318" spans="1:50" x14ac:dyDescent="0.2">
      <c r="A318" t="s">
        <v>758</v>
      </c>
      <c r="B318" t="s">
        <v>759</v>
      </c>
      <c r="C318" t="s">
        <v>760</v>
      </c>
      <c r="E318" t="s">
        <v>64</v>
      </c>
      <c r="F318" t="s">
        <v>79</v>
      </c>
      <c r="G318" t="s">
        <v>80</v>
      </c>
      <c r="H318" t="s">
        <v>81</v>
      </c>
      <c r="I318" t="s">
        <v>82</v>
      </c>
      <c r="K318" t="s">
        <v>67</v>
      </c>
      <c r="L318" t="s">
        <v>68</v>
      </c>
      <c r="M318" t="s">
        <v>69</v>
      </c>
      <c r="N318" t="s">
        <v>70</v>
      </c>
      <c r="O318" t="s">
        <v>120</v>
      </c>
      <c r="Q318" t="s">
        <v>66</v>
      </c>
      <c r="R318" t="s">
        <v>762</v>
      </c>
      <c r="X318" t="s">
        <v>85</v>
      </c>
      <c r="AC318">
        <v>2015</v>
      </c>
      <c r="AD318">
        <v>3</v>
      </c>
      <c r="AE318">
        <v>26</v>
      </c>
      <c r="AF318">
        <v>2015</v>
      </c>
      <c r="AG318">
        <v>3</v>
      </c>
      <c r="AH318">
        <v>28</v>
      </c>
      <c r="AI318">
        <v>14</v>
      </c>
      <c r="AJ318">
        <v>229</v>
      </c>
      <c r="AK318">
        <v>1242</v>
      </c>
      <c r="AM318">
        <v>1471</v>
      </c>
      <c r="AR318">
        <v>2000</v>
      </c>
      <c r="AS318">
        <v>2287</v>
      </c>
      <c r="AT318">
        <v>87.469932210802497</v>
      </c>
      <c r="AU318" t="s">
        <v>202</v>
      </c>
      <c r="AV318" t="s">
        <v>763</v>
      </c>
      <c r="AW318" t="s">
        <v>764</v>
      </c>
      <c r="AX318" t="s">
        <v>765</v>
      </c>
    </row>
    <row r="319" spans="1:50" x14ac:dyDescent="0.2">
      <c r="A319" t="s">
        <v>758</v>
      </c>
      <c r="B319" t="s">
        <v>759</v>
      </c>
      <c r="C319" t="s">
        <v>760</v>
      </c>
      <c r="E319" t="s">
        <v>64</v>
      </c>
      <c r="F319" t="s">
        <v>79</v>
      </c>
      <c r="G319" t="s">
        <v>80</v>
      </c>
      <c r="H319" t="s">
        <v>81</v>
      </c>
      <c r="I319" t="s">
        <v>82</v>
      </c>
      <c r="K319" t="s">
        <v>67</v>
      </c>
      <c r="L319" t="s">
        <v>68</v>
      </c>
      <c r="M319" t="s">
        <v>69</v>
      </c>
      <c r="N319" t="s">
        <v>70</v>
      </c>
      <c r="O319" t="s">
        <v>371</v>
      </c>
      <c r="Q319" t="s">
        <v>66</v>
      </c>
      <c r="R319" t="s">
        <v>762</v>
      </c>
      <c r="X319" t="s">
        <v>85</v>
      </c>
      <c r="AC319">
        <v>2015</v>
      </c>
      <c r="AD319">
        <v>3</v>
      </c>
      <c r="AE319">
        <v>26</v>
      </c>
      <c r="AF319">
        <v>2015</v>
      </c>
      <c r="AG319">
        <v>3</v>
      </c>
      <c r="AH319">
        <v>28</v>
      </c>
      <c r="AI319">
        <v>14</v>
      </c>
      <c r="AJ319">
        <v>229</v>
      </c>
      <c r="AK319">
        <v>1242</v>
      </c>
      <c r="AM319">
        <v>1471</v>
      </c>
      <c r="AR319">
        <v>2000</v>
      </c>
      <c r="AS319">
        <v>2287</v>
      </c>
      <c r="AT319">
        <v>87.469932210802497</v>
      </c>
      <c r="AU319" t="s">
        <v>202</v>
      </c>
      <c r="AV319" t="s">
        <v>763</v>
      </c>
      <c r="AW319" t="s">
        <v>764</v>
      </c>
      <c r="AX319" t="s">
        <v>765</v>
      </c>
    </row>
    <row r="320" spans="1:50" x14ac:dyDescent="0.2">
      <c r="A320" t="s">
        <v>766</v>
      </c>
      <c r="B320" t="s">
        <v>759</v>
      </c>
      <c r="C320" t="s">
        <v>341</v>
      </c>
      <c r="D320" t="s">
        <v>767</v>
      </c>
      <c r="E320" t="s">
        <v>64</v>
      </c>
      <c r="F320" t="s">
        <v>79</v>
      </c>
      <c r="G320" t="s">
        <v>80</v>
      </c>
      <c r="H320" t="s">
        <v>125</v>
      </c>
      <c r="J320" t="s">
        <v>768</v>
      </c>
      <c r="K320" t="s">
        <v>67</v>
      </c>
      <c r="L320" t="s">
        <v>68</v>
      </c>
      <c r="M320" t="s">
        <v>69</v>
      </c>
      <c r="N320" t="s">
        <v>70</v>
      </c>
      <c r="O320" t="s">
        <v>637</v>
      </c>
      <c r="Q320" t="s">
        <v>66</v>
      </c>
      <c r="W320">
        <v>270</v>
      </c>
      <c r="X320" t="s">
        <v>85</v>
      </c>
      <c r="Y320" t="s">
        <v>769</v>
      </c>
      <c r="Z320" t="s">
        <v>770</v>
      </c>
      <c r="AC320">
        <v>2015</v>
      </c>
      <c r="AD320">
        <v>10</v>
      </c>
      <c r="AE320">
        <v>22</v>
      </c>
      <c r="AF320">
        <v>2015</v>
      </c>
      <c r="AG320">
        <v>10</v>
      </c>
      <c r="AH320">
        <v>28</v>
      </c>
      <c r="AI320">
        <v>14</v>
      </c>
      <c r="AK320">
        <v>15000</v>
      </c>
      <c r="AM320">
        <v>15000</v>
      </c>
      <c r="AP320">
        <v>343000</v>
      </c>
      <c r="AQ320">
        <v>392135</v>
      </c>
      <c r="AR320">
        <v>823000</v>
      </c>
      <c r="AS320">
        <v>940895</v>
      </c>
      <c r="AT320">
        <v>87.469932210802497</v>
      </c>
      <c r="AU320" t="s">
        <v>202</v>
      </c>
      <c r="AV320" t="s">
        <v>771</v>
      </c>
      <c r="AW320" t="s">
        <v>772</v>
      </c>
      <c r="AX320" t="s">
        <v>773</v>
      </c>
    </row>
    <row r="321" spans="1:50" x14ac:dyDescent="0.2">
      <c r="A321" t="s">
        <v>766</v>
      </c>
      <c r="B321" t="s">
        <v>759</v>
      </c>
      <c r="C321" t="s">
        <v>341</v>
      </c>
      <c r="D321" t="s">
        <v>767</v>
      </c>
      <c r="E321" t="s">
        <v>64</v>
      </c>
      <c r="F321" t="s">
        <v>79</v>
      </c>
      <c r="G321" t="s">
        <v>80</v>
      </c>
      <c r="H321" t="s">
        <v>125</v>
      </c>
      <c r="J321" t="s">
        <v>768</v>
      </c>
      <c r="K321" t="s">
        <v>67</v>
      </c>
      <c r="L321" t="s">
        <v>68</v>
      </c>
      <c r="M321" t="s">
        <v>69</v>
      </c>
      <c r="N321" t="s">
        <v>70</v>
      </c>
      <c r="O321" t="s">
        <v>251</v>
      </c>
      <c r="Q321" t="s">
        <v>66</v>
      </c>
      <c r="W321">
        <v>270</v>
      </c>
      <c r="X321" t="s">
        <v>85</v>
      </c>
      <c r="Y321" t="s">
        <v>769</v>
      </c>
      <c r="Z321" t="s">
        <v>770</v>
      </c>
      <c r="AC321">
        <v>2015</v>
      </c>
      <c r="AD321">
        <v>10</v>
      </c>
      <c r="AE321">
        <v>22</v>
      </c>
      <c r="AF321">
        <v>2015</v>
      </c>
      <c r="AG321">
        <v>10</v>
      </c>
      <c r="AH321">
        <v>28</v>
      </c>
      <c r="AI321">
        <v>14</v>
      </c>
      <c r="AK321">
        <v>15000</v>
      </c>
      <c r="AM321">
        <v>15000</v>
      </c>
      <c r="AP321">
        <v>343000</v>
      </c>
      <c r="AQ321">
        <v>392135</v>
      </c>
      <c r="AR321">
        <v>823000</v>
      </c>
      <c r="AS321">
        <v>940895</v>
      </c>
      <c r="AT321">
        <v>87.469932210802497</v>
      </c>
      <c r="AU321" t="s">
        <v>202</v>
      </c>
      <c r="AV321" t="s">
        <v>771</v>
      </c>
      <c r="AW321" t="s">
        <v>772</v>
      </c>
      <c r="AX321" t="s">
        <v>773</v>
      </c>
    </row>
    <row r="322" spans="1:50" x14ac:dyDescent="0.2">
      <c r="A322" t="s">
        <v>766</v>
      </c>
      <c r="B322" t="s">
        <v>759</v>
      </c>
      <c r="C322" t="s">
        <v>341</v>
      </c>
      <c r="D322" t="s">
        <v>767</v>
      </c>
      <c r="E322" t="s">
        <v>64</v>
      </c>
      <c r="F322" t="s">
        <v>79</v>
      </c>
      <c r="G322" t="s">
        <v>80</v>
      </c>
      <c r="H322" t="s">
        <v>125</v>
      </c>
      <c r="J322" t="s">
        <v>768</v>
      </c>
      <c r="K322" t="s">
        <v>67</v>
      </c>
      <c r="L322" t="s">
        <v>68</v>
      </c>
      <c r="M322" t="s">
        <v>69</v>
      </c>
      <c r="N322" t="s">
        <v>70</v>
      </c>
      <c r="O322" t="s">
        <v>774</v>
      </c>
      <c r="Q322" t="s">
        <v>66</v>
      </c>
      <c r="W322">
        <v>270</v>
      </c>
      <c r="X322" t="s">
        <v>85</v>
      </c>
      <c r="Y322" t="s">
        <v>769</v>
      </c>
      <c r="Z322" t="s">
        <v>770</v>
      </c>
      <c r="AC322">
        <v>2015</v>
      </c>
      <c r="AD322">
        <v>10</v>
      </c>
      <c r="AE322">
        <v>22</v>
      </c>
      <c r="AF322">
        <v>2015</v>
      </c>
      <c r="AG322">
        <v>10</v>
      </c>
      <c r="AH322">
        <v>28</v>
      </c>
      <c r="AI322">
        <v>14</v>
      </c>
      <c r="AK322">
        <v>15000</v>
      </c>
      <c r="AM322">
        <v>15000</v>
      </c>
      <c r="AP322">
        <v>343000</v>
      </c>
      <c r="AQ322">
        <v>392135</v>
      </c>
      <c r="AR322">
        <v>823000</v>
      </c>
      <c r="AS322">
        <v>940895</v>
      </c>
      <c r="AT322">
        <v>87.469932210802497</v>
      </c>
      <c r="AU322" t="s">
        <v>202</v>
      </c>
      <c r="AV322" t="s">
        <v>771</v>
      </c>
      <c r="AW322" t="s">
        <v>772</v>
      </c>
      <c r="AX322" t="s">
        <v>773</v>
      </c>
    </row>
    <row r="323" spans="1:50" x14ac:dyDescent="0.2">
      <c r="A323" t="s">
        <v>766</v>
      </c>
      <c r="B323" t="s">
        <v>759</v>
      </c>
      <c r="C323" t="s">
        <v>341</v>
      </c>
      <c r="D323" t="s">
        <v>767</v>
      </c>
      <c r="E323" t="s">
        <v>64</v>
      </c>
      <c r="F323" t="s">
        <v>79</v>
      </c>
      <c r="G323" t="s">
        <v>80</v>
      </c>
      <c r="H323" t="s">
        <v>125</v>
      </c>
      <c r="J323" t="s">
        <v>768</v>
      </c>
      <c r="K323" t="s">
        <v>67</v>
      </c>
      <c r="L323" t="s">
        <v>68</v>
      </c>
      <c r="M323" t="s">
        <v>69</v>
      </c>
      <c r="N323" t="s">
        <v>70</v>
      </c>
      <c r="O323" t="s">
        <v>133</v>
      </c>
      <c r="Q323" t="s">
        <v>66</v>
      </c>
      <c r="W323">
        <v>270</v>
      </c>
      <c r="X323" t="s">
        <v>85</v>
      </c>
      <c r="Y323" t="s">
        <v>769</v>
      </c>
      <c r="Z323" t="s">
        <v>770</v>
      </c>
      <c r="AC323">
        <v>2015</v>
      </c>
      <c r="AD323">
        <v>10</v>
      </c>
      <c r="AE323">
        <v>22</v>
      </c>
      <c r="AF323">
        <v>2015</v>
      </c>
      <c r="AG323">
        <v>10</v>
      </c>
      <c r="AH323">
        <v>28</v>
      </c>
      <c r="AI323">
        <v>14</v>
      </c>
      <c r="AK323">
        <v>15000</v>
      </c>
      <c r="AM323">
        <v>15000</v>
      </c>
      <c r="AP323">
        <v>343000</v>
      </c>
      <c r="AQ323">
        <v>392135</v>
      </c>
      <c r="AR323">
        <v>823000</v>
      </c>
      <c r="AS323">
        <v>940895</v>
      </c>
      <c r="AT323">
        <v>87.469932210802497</v>
      </c>
      <c r="AU323" t="s">
        <v>202</v>
      </c>
      <c r="AV323" t="s">
        <v>771</v>
      </c>
      <c r="AW323" t="s">
        <v>772</v>
      </c>
      <c r="AX323" t="s">
        <v>773</v>
      </c>
    </row>
    <row r="324" spans="1:50" x14ac:dyDescent="0.2">
      <c r="A324" t="s">
        <v>775</v>
      </c>
      <c r="B324" t="s">
        <v>759</v>
      </c>
      <c r="C324" s="3" t="s">
        <v>776</v>
      </c>
      <c r="E324" t="s">
        <v>64</v>
      </c>
      <c r="F324" t="s">
        <v>79</v>
      </c>
      <c r="G324" t="s">
        <v>80</v>
      </c>
      <c r="H324" t="s">
        <v>81</v>
      </c>
      <c r="I324" t="s">
        <v>777</v>
      </c>
      <c r="K324" t="s">
        <v>67</v>
      </c>
      <c r="L324" t="s">
        <v>68</v>
      </c>
      <c r="M324" t="s">
        <v>69</v>
      </c>
      <c r="N324" t="s">
        <v>70</v>
      </c>
      <c r="O324" t="s">
        <v>761</v>
      </c>
      <c r="W324">
        <v>200</v>
      </c>
      <c r="X324" t="s">
        <v>85</v>
      </c>
      <c r="AC324">
        <v>2015</v>
      </c>
      <c r="AD324">
        <v>5</v>
      </c>
      <c r="AE324">
        <v>25</v>
      </c>
      <c r="AF324">
        <v>2015</v>
      </c>
      <c r="AG324">
        <v>5</v>
      </c>
      <c r="AH324">
        <v>26</v>
      </c>
      <c r="AI324">
        <v>14</v>
      </c>
      <c r="AJ324">
        <v>229</v>
      </c>
      <c r="AK324">
        <v>1350</v>
      </c>
      <c r="AL324">
        <v>741</v>
      </c>
      <c r="AM324">
        <v>2320</v>
      </c>
      <c r="AT324">
        <v>87.469932210802497</v>
      </c>
      <c r="AU324" t="s">
        <v>74</v>
      </c>
      <c r="AW324" t="s">
        <v>764</v>
      </c>
      <c r="AX324" t="s">
        <v>778</v>
      </c>
    </row>
    <row r="325" spans="1:50" x14ac:dyDescent="0.2">
      <c r="A325" t="s">
        <v>779</v>
      </c>
      <c r="B325" t="s">
        <v>759</v>
      </c>
      <c r="C325" t="s">
        <v>373</v>
      </c>
      <c r="E325" t="s">
        <v>64</v>
      </c>
      <c r="F325" t="s">
        <v>65</v>
      </c>
      <c r="G325" t="s">
        <v>66</v>
      </c>
      <c r="H325" t="s">
        <v>212</v>
      </c>
      <c r="K325" t="s">
        <v>67</v>
      </c>
      <c r="L325" t="s">
        <v>68</v>
      </c>
      <c r="M325" t="s">
        <v>69</v>
      </c>
      <c r="N325" t="s">
        <v>70</v>
      </c>
      <c r="O325" t="s">
        <v>637</v>
      </c>
      <c r="P325" t="s">
        <v>214</v>
      </c>
      <c r="W325">
        <v>60979</v>
      </c>
      <c r="X325" t="s">
        <v>73</v>
      </c>
      <c r="Y325" t="s">
        <v>780</v>
      </c>
      <c r="Z325" t="s">
        <v>781</v>
      </c>
      <c r="AC325">
        <v>2015</v>
      </c>
      <c r="AD325">
        <v>3</v>
      </c>
      <c r="AE325">
        <v>13</v>
      </c>
      <c r="AF325">
        <v>2015</v>
      </c>
      <c r="AG325">
        <v>3</v>
      </c>
      <c r="AH325">
        <v>23</v>
      </c>
      <c r="AK325">
        <v>3000</v>
      </c>
      <c r="AM325">
        <v>3000</v>
      </c>
      <c r="AT325">
        <v>87.469932210802497</v>
      </c>
      <c r="AU325" t="s">
        <v>202</v>
      </c>
      <c r="AV325" t="s">
        <v>649</v>
      </c>
      <c r="AW325" t="s">
        <v>782</v>
      </c>
      <c r="AX325" t="s">
        <v>783</v>
      </c>
    </row>
    <row r="326" spans="1:50" x14ac:dyDescent="0.2">
      <c r="A326" t="s">
        <v>779</v>
      </c>
      <c r="B326" t="s">
        <v>759</v>
      </c>
      <c r="C326" t="s">
        <v>373</v>
      </c>
      <c r="E326" t="s">
        <v>64</v>
      </c>
      <c r="F326" t="s">
        <v>65</v>
      </c>
      <c r="G326" t="s">
        <v>66</v>
      </c>
      <c r="H326" t="s">
        <v>212</v>
      </c>
      <c r="K326" t="s">
        <v>67</v>
      </c>
      <c r="L326" t="s">
        <v>68</v>
      </c>
      <c r="M326" t="s">
        <v>69</v>
      </c>
      <c r="N326" t="s">
        <v>70</v>
      </c>
      <c r="O326" t="s">
        <v>784</v>
      </c>
      <c r="P326" t="s">
        <v>214</v>
      </c>
      <c r="W326">
        <v>60979</v>
      </c>
      <c r="X326" t="s">
        <v>73</v>
      </c>
      <c r="Y326" t="s">
        <v>780</v>
      </c>
      <c r="Z326" t="s">
        <v>781</v>
      </c>
      <c r="AC326">
        <v>2015</v>
      </c>
      <c r="AD326">
        <v>3</v>
      </c>
      <c r="AE326">
        <v>13</v>
      </c>
      <c r="AF326">
        <v>2015</v>
      </c>
      <c r="AG326">
        <v>3</v>
      </c>
      <c r="AH326">
        <v>23</v>
      </c>
      <c r="AK326">
        <v>3000</v>
      </c>
      <c r="AM326">
        <v>3000</v>
      </c>
      <c r="AT326">
        <v>87.469932210802497</v>
      </c>
      <c r="AU326" t="s">
        <v>202</v>
      </c>
      <c r="AV326" t="s">
        <v>649</v>
      </c>
      <c r="AW326" t="s">
        <v>782</v>
      </c>
      <c r="AX326" t="s">
        <v>783</v>
      </c>
    </row>
    <row r="327" spans="1:50" x14ac:dyDescent="0.2">
      <c r="A327" t="s">
        <v>779</v>
      </c>
      <c r="B327" t="s">
        <v>759</v>
      </c>
      <c r="C327" t="s">
        <v>373</v>
      </c>
      <c r="E327" t="s">
        <v>64</v>
      </c>
      <c r="F327" t="s">
        <v>65</v>
      </c>
      <c r="G327" t="s">
        <v>66</v>
      </c>
      <c r="H327" t="s">
        <v>212</v>
      </c>
      <c r="K327" t="s">
        <v>67</v>
      </c>
      <c r="L327" t="s">
        <v>68</v>
      </c>
      <c r="M327" t="s">
        <v>69</v>
      </c>
      <c r="N327" t="s">
        <v>70</v>
      </c>
      <c r="O327" t="s">
        <v>785</v>
      </c>
      <c r="P327" t="s">
        <v>214</v>
      </c>
      <c r="W327">
        <v>60979</v>
      </c>
      <c r="X327" t="s">
        <v>73</v>
      </c>
      <c r="Y327" t="s">
        <v>780</v>
      </c>
      <c r="Z327" t="s">
        <v>781</v>
      </c>
      <c r="AC327">
        <v>2015</v>
      </c>
      <c r="AD327">
        <v>3</v>
      </c>
      <c r="AE327">
        <v>13</v>
      </c>
      <c r="AF327">
        <v>2015</v>
      </c>
      <c r="AG327">
        <v>3</v>
      </c>
      <c r="AH327">
        <v>23</v>
      </c>
      <c r="AK327">
        <v>3000</v>
      </c>
      <c r="AM327">
        <v>3000</v>
      </c>
      <c r="AT327">
        <v>87.469932210802497</v>
      </c>
      <c r="AU327" t="s">
        <v>202</v>
      </c>
      <c r="AV327" t="s">
        <v>649</v>
      </c>
      <c r="AW327" t="s">
        <v>782</v>
      </c>
      <c r="AX327" t="s">
        <v>783</v>
      </c>
    </row>
    <row r="328" spans="1:50" x14ac:dyDescent="0.2">
      <c r="A328" t="s">
        <v>779</v>
      </c>
      <c r="B328" t="s">
        <v>759</v>
      </c>
      <c r="C328" t="s">
        <v>373</v>
      </c>
      <c r="E328" t="s">
        <v>64</v>
      </c>
      <c r="F328" t="s">
        <v>65</v>
      </c>
      <c r="G328" t="s">
        <v>66</v>
      </c>
      <c r="H328" t="s">
        <v>212</v>
      </c>
      <c r="K328" t="s">
        <v>67</v>
      </c>
      <c r="L328" t="s">
        <v>68</v>
      </c>
      <c r="M328" t="s">
        <v>69</v>
      </c>
      <c r="N328" t="s">
        <v>70</v>
      </c>
      <c r="O328" t="s">
        <v>645</v>
      </c>
      <c r="P328" t="s">
        <v>214</v>
      </c>
      <c r="W328">
        <v>60979</v>
      </c>
      <c r="X328" t="s">
        <v>73</v>
      </c>
      <c r="Y328" t="s">
        <v>780</v>
      </c>
      <c r="Z328" t="s">
        <v>781</v>
      </c>
      <c r="AC328">
        <v>2015</v>
      </c>
      <c r="AD328">
        <v>3</v>
      </c>
      <c r="AE328">
        <v>13</v>
      </c>
      <c r="AF328">
        <v>2015</v>
      </c>
      <c r="AG328">
        <v>3</v>
      </c>
      <c r="AH328">
        <v>23</v>
      </c>
      <c r="AK328">
        <v>3000</v>
      </c>
      <c r="AM328">
        <v>3000</v>
      </c>
      <c r="AT328">
        <v>87.469932210802497</v>
      </c>
      <c r="AU328" t="s">
        <v>202</v>
      </c>
      <c r="AV328" t="s">
        <v>649</v>
      </c>
      <c r="AW328" t="s">
        <v>782</v>
      </c>
      <c r="AX328" t="s">
        <v>783</v>
      </c>
    </row>
    <row r="329" spans="1:50" x14ac:dyDescent="0.2">
      <c r="A329" t="s">
        <v>786</v>
      </c>
      <c r="B329" t="s">
        <v>787</v>
      </c>
      <c r="C329" t="s">
        <v>788</v>
      </c>
      <c r="D329" t="s">
        <v>789</v>
      </c>
      <c r="E329" t="s">
        <v>64</v>
      </c>
      <c r="F329" t="s">
        <v>79</v>
      </c>
      <c r="G329" t="s">
        <v>80</v>
      </c>
      <c r="H329" t="s">
        <v>125</v>
      </c>
      <c r="J329" t="s">
        <v>790</v>
      </c>
      <c r="K329" t="s">
        <v>67</v>
      </c>
      <c r="L329" t="s">
        <v>68</v>
      </c>
      <c r="M329" t="s">
        <v>69</v>
      </c>
      <c r="N329" t="s">
        <v>70</v>
      </c>
      <c r="O329" t="s">
        <v>112</v>
      </c>
      <c r="Q329" t="s">
        <v>72</v>
      </c>
      <c r="R329" t="s">
        <v>66</v>
      </c>
      <c r="X329" t="s">
        <v>85</v>
      </c>
      <c r="AC329">
        <v>2016</v>
      </c>
      <c r="AD329">
        <v>8</v>
      </c>
      <c r="AE329">
        <v>6</v>
      </c>
      <c r="AF329">
        <v>2016</v>
      </c>
      <c r="AG329">
        <v>8</v>
      </c>
      <c r="AH329">
        <v>7</v>
      </c>
      <c r="AI329">
        <v>54</v>
      </c>
      <c r="AK329">
        <v>11000</v>
      </c>
      <c r="AM329">
        <v>11000</v>
      </c>
      <c r="AT329">
        <v>88.573452875574006</v>
      </c>
      <c r="AU329" t="s">
        <v>86</v>
      </c>
      <c r="AV329" t="s">
        <v>440</v>
      </c>
      <c r="AX329" t="s">
        <v>441</v>
      </c>
    </row>
    <row r="330" spans="1:50" x14ac:dyDescent="0.2">
      <c r="A330" t="s">
        <v>786</v>
      </c>
      <c r="B330" t="s">
        <v>787</v>
      </c>
      <c r="C330" t="s">
        <v>788</v>
      </c>
      <c r="D330" t="s">
        <v>789</v>
      </c>
      <c r="E330" t="s">
        <v>64</v>
      </c>
      <c r="F330" t="s">
        <v>79</v>
      </c>
      <c r="G330" t="s">
        <v>80</v>
      </c>
      <c r="H330" t="s">
        <v>125</v>
      </c>
      <c r="J330" t="s">
        <v>790</v>
      </c>
      <c r="K330" t="s">
        <v>67</v>
      </c>
      <c r="L330" t="s">
        <v>68</v>
      </c>
      <c r="M330" t="s">
        <v>69</v>
      </c>
      <c r="N330" t="s">
        <v>70</v>
      </c>
      <c r="O330" t="s">
        <v>569</v>
      </c>
      <c r="Q330" t="s">
        <v>72</v>
      </c>
      <c r="R330" t="s">
        <v>66</v>
      </c>
      <c r="X330" t="s">
        <v>85</v>
      </c>
      <c r="AC330">
        <v>2016</v>
      </c>
      <c r="AD330">
        <v>8</v>
      </c>
      <c r="AE330">
        <v>6</v>
      </c>
      <c r="AF330">
        <v>2016</v>
      </c>
      <c r="AG330">
        <v>8</v>
      </c>
      <c r="AH330">
        <v>7</v>
      </c>
      <c r="AI330">
        <v>54</v>
      </c>
      <c r="AK330">
        <v>11000</v>
      </c>
      <c r="AM330">
        <v>11000</v>
      </c>
      <c r="AT330">
        <v>88.573452875574006</v>
      </c>
      <c r="AU330" t="s">
        <v>86</v>
      </c>
      <c r="AV330" t="s">
        <v>440</v>
      </c>
      <c r="AX330" t="s">
        <v>441</v>
      </c>
    </row>
    <row r="331" spans="1:50" x14ac:dyDescent="0.2">
      <c r="A331" t="s">
        <v>791</v>
      </c>
      <c r="B331" t="s">
        <v>787</v>
      </c>
      <c r="C331" s="3" t="s">
        <v>792</v>
      </c>
      <c r="E331" t="s">
        <v>64</v>
      </c>
      <c r="F331" t="s">
        <v>65</v>
      </c>
      <c r="G331" t="s">
        <v>66</v>
      </c>
      <c r="H331" t="s">
        <v>116</v>
      </c>
      <c r="K331" t="s">
        <v>67</v>
      </c>
      <c r="L331" t="s">
        <v>68</v>
      </c>
      <c r="M331" t="s">
        <v>69</v>
      </c>
      <c r="N331" t="s">
        <v>70</v>
      </c>
      <c r="O331" t="s">
        <v>793</v>
      </c>
      <c r="P331" t="s">
        <v>307</v>
      </c>
      <c r="Q331" t="s">
        <v>762</v>
      </c>
      <c r="R331" t="s">
        <v>794</v>
      </c>
      <c r="W331">
        <v>322162</v>
      </c>
      <c r="X331" t="s">
        <v>73</v>
      </c>
      <c r="Y331" t="s">
        <v>795</v>
      </c>
      <c r="Z331" t="s">
        <v>796</v>
      </c>
      <c r="AC331">
        <v>2016</v>
      </c>
      <c r="AD331">
        <v>11</v>
      </c>
      <c r="AE331">
        <v>3</v>
      </c>
      <c r="AF331">
        <v>2016</v>
      </c>
      <c r="AG331">
        <v>11</v>
      </c>
      <c r="AH331">
        <v>10</v>
      </c>
      <c r="AI331">
        <v>2</v>
      </c>
      <c r="AK331">
        <v>35000</v>
      </c>
      <c r="AM331">
        <v>35000</v>
      </c>
      <c r="AT331">
        <v>88.573452875574006</v>
      </c>
      <c r="AU331" t="s">
        <v>74</v>
      </c>
      <c r="AW331" t="s">
        <v>797</v>
      </c>
      <c r="AX331" t="s">
        <v>798</v>
      </c>
    </row>
    <row r="332" spans="1:50" x14ac:dyDescent="0.2">
      <c r="A332" t="s">
        <v>791</v>
      </c>
      <c r="B332" t="s">
        <v>787</v>
      </c>
      <c r="C332" s="3" t="s">
        <v>792</v>
      </c>
      <c r="E332" t="s">
        <v>64</v>
      </c>
      <c r="F332" t="s">
        <v>65</v>
      </c>
      <c r="G332" t="s">
        <v>66</v>
      </c>
      <c r="H332" t="s">
        <v>116</v>
      </c>
      <c r="K332" t="s">
        <v>67</v>
      </c>
      <c r="L332" t="s">
        <v>68</v>
      </c>
      <c r="M332" t="s">
        <v>69</v>
      </c>
      <c r="N332" t="s">
        <v>70</v>
      </c>
      <c r="O332" t="s">
        <v>799</v>
      </c>
      <c r="P332" t="s">
        <v>307</v>
      </c>
      <c r="Q332" t="s">
        <v>762</v>
      </c>
      <c r="R332" t="s">
        <v>794</v>
      </c>
      <c r="W332">
        <v>322162</v>
      </c>
      <c r="X332" t="s">
        <v>73</v>
      </c>
      <c r="Y332" t="s">
        <v>795</v>
      </c>
      <c r="Z332" t="s">
        <v>796</v>
      </c>
      <c r="AC332">
        <v>2016</v>
      </c>
      <c r="AD332">
        <v>11</v>
      </c>
      <c r="AE332">
        <v>3</v>
      </c>
      <c r="AF332">
        <v>2016</v>
      </c>
      <c r="AG332">
        <v>11</v>
      </c>
      <c r="AH332">
        <v>10</v>
      </c>
      <c r="AI332">
        <v>2</v>
      </c>
      <c r="AK332">
        <v>35000</v>
      </c>
      <c r="AM332">
        <v>35000</v>
      </c>
      <c r="AT332">
        <v>88.573452875574006</v>
      </c>
      <c r="AU332" t="s">
        <v>74</v>
      </c>
      <c r="AW332" t="s">
        <v>797</v>
      </c>
      <c r="AX332" t="s">
        <v>798</v>
      </c>
    </row>
    <row r="333" spans="1:50" x14ac:dyDescent="0.2">
      <c r="A333" t="s">
        <v>791</v>
      </c>
      <c r="B333" t="s">
        <v>787</v>
      </c>
      <c r="C333" s="3" t="s">
        <v>792</v>
      </c>
      <c r="E333" t="s">
        <v>64</v>
      </c>
      <c r="F333" t="s">
        <v>65</v>
      </c>
      <c r="G333" t="s">
        <v>66</v>
      </c>
      <c r="H333" t="s">
        <v>116</v>
      </c>
      <c r="K333" t="s">
        <v>67</v>
      </c>
      <c r="L333" t="s">
        <v>68</v>
      </c>
      <c r="M333" t="s">
        <v>69</v>
      </c>
      <c r="N333" t="s">
        <v>70</v>
      </c>
      <c r="O333" t="s">
        <v>800</v>
      </c>
      <c r="P333" t="s">
        <v>307</v>
      </c>
      <c r="Q333" t="s">
        <v>762</v>
      </c>
      <c r="R333" t="s">
        <v>794</v>
      </c>
      <c r="W333">
        <v>322162</v>
      </c>
      <c r="X333" t="s">
        <v>73</v>
      </c>
      <c r="Y333" t="s">
        <v>795</v>
      </c>
      <c r="Z333" t="s">
        <v>796</v>
      </c>
      <c r="AC333">
        <v>2016</v>
      </c>
      <c r="AD333">
        <v>11</v>
      </c>
      <c r="AE333">
        <v>3</v>
      </c>
      <c r="AF333">
        <v>2016</v>
      </c>
      <c r="AG333">
        <v>11</v>
      </c>
      <c r="AH333">
        <v>10</v>
      </c>
      <c r="AI333">
        <v>2</v>
      </c>
      <c r="AK333">
        <v>35000</v>
      </c>
      <c r="AM333">
        <v>35000</v>
      </c>
      <c r="AT333">
        <v>88.573452875574006</v>
      </c>
      <c r="AU333" t="s">
        <v>74</v>
      </c>
      <c r="AW333" t="s">
        <v>797</v>
      </c>
      <c r="AX333" t="s">
        <v>798</v>
      </c>
    </row>
    <row r="334" spans="1:50" x14ac:dyDescent="0.2">
      <c r="A334" t="s">
        <v>801</v>
      </c>
      <c r="B334" t="s">
        <v>787</v>
      </c>
      <c r="C334" t="s">
        <v>732</v>
      </c>
      <c r="E334" t="s">
        <v>64</v>
      </c>
      <c r="F334" t="s">
        <v>65</v>
      </c>
      <c r="G334" t="s">
        <v>66</v>
      </c>
      <c r="K334" t="s">
        <v>67</v>
      </c>
      <c r="L334" t="s">
        <v>68</v>
      </c>
      <c r="M334" t="s">
        <v>69</v>
      </c>
      <c r="N334" t="s">
        <v>70</v>
      </c>
      <c r="O334" t="s">
        <v>802</v>
      </c>
      <c r="P334" t="s">
        <v>307</v>
      </c>
      <c r="Q334" t="s">
        <v>72</v>
      </c>
      <c r="X334" t="s">
        <v>73</v>
      </c>
      <c r="AC334">
        <v>2016</v>
      </c>
      <c r="AD334">
        <v>9</v>
      </c>
      <c r="AE334">
        <v>3</v>
      </c>
      <c r="AF334">
        <v>2016</v>
      </c>
      <c r="AG334">
        <v>9</v>
      </c>
      <c r="AH334">
        <v>6</v>
      </c>
      <c r="AI334">
        <v>3</v>
      </c>
      <c r="AK334">
        <v>6000</v>
      </c>
      <c r="AM334">
        <v>6000</v>
      </c>
      <c r="AT334">
        <v>88.573452875574006</v>
      </c>
      <c r="AU334" t="s">
        <v>202</v>
      </c>
      <c r="AV334" t="s">
        <v>756</v>
      </c>
      <c r="AW334" t="s">
        <v>228</v>
      </c>
      <c r="AX334" t="s">
        <v>803</v>
      </c>
    </row>
    <row r="335" spans="1:50" x14ac:dyDescent="0.2">
      <c r="A335" t="s">
        <v>801</v>
      </c>
      <c r="B335" t="s">
        <v>787</v>
      </c>
      <c r="C335" t="s">
        <v>732</v>
      </c>
      <c r="E335" t="s">
        <v>64</v>
      </c>
      <c r="F335" t="s">
        <v>65</v>
      </c>
      <c r="G335" t="s">
        <v>66</v>
      </c>
      <c r="K335" t="s">
        <v>67</v>
      </c>
      <c r="L335" t="s">
        <v>68</v>
      </c>
      <c r="M335" t="s">
        <v>69</v>
      </c>
      <c r="N335" t="s">
        <v>70</v>
      </c>
      <c r="O335" t="s">
        <v>804</v>
      </c>
      <c r="P335" t="s">
        <v>307</v>
      </c>
      <c r="Q335" t="s">
        <v>72</v>
      </c>
      <c r="X335" t="s">
        <v>73</v>
      </c>
      <c r="AC335">
        <v>2016</v>
      </c>
      <c r="AD335">
        <v>9</v>
      </c>
      <c r="AE335">
        <v>3</v>
      </c>
      <c r="AF335">
        <v>2016</v>
      </c>
      <c r="AG335">
        <v>9</v>
      </c>
      <c r="AH335">
        <v>6</v>
      </c>
      <c r="AI335">
        <v>3</v>
      </c>
      <c r="AK335">
        <v>6000</v>
      </c>
      <c r="AM335">
        <v>6000</v>
      </c>
      <c r="AT335">
        <v>88.573452875574006</v>
      </c>
      <c r="AU335" t="s">
        <v>202</v>
      </c>
      <c r="AV335" t="s">
        <v>756</v>
      </c>
      <c r="AW335" t="s">
        <v>228</v>
      </c>
      <c r="AX335" t="s">
        <v>803</v>
      </c>
    </row>
    <row r="336" spans="1:50" x14ac:dyDescent="0.2">
      <c r="A336" t="s">
        <v>805</v>
      </c>
      <c r="B336" t="s">
        <v>787</v>
      </c>
      <c r="C336" t="s">
        <v>806</v>
      </c>
      <c r="E336" t="s">
        <v>64</v>
      </c>
      <c r="F336" t="s">
        <v>79</v>
      </c>
      <c r="G336" t="s">
        <v>80</v>
      </c>
      <c r="H336" t="s">
        <v>125</v>
      </c>
      <c r="J336" t="s">
        <v>807</v>
      </c>
      <c r="K336" t="s">
        <v>67</v>
      </c>
      <c r="L336" t="s">
        <v>68</v>
      </c>
      <c r="M336" t="s">
        <v>69</v>
      </c>
      <c r="N336" t="s">
        <v>70</v>
      </c>
      <c r="O336" t="s">
        <v>808</v>
      </c>
      <c r="Q336" t="s">
        <v>66</v>
      </c>
      <c r="X336" t="s">
        <v>85</v>
      </c>
      <c r="AC336">
        <v>2016</v>
      </c>
      <c r="AD336">
        <v>9</v>
      </c>
      <c r="AE336">
        <v>6</v>
      </c>
      <c r="AF336">
        <v>2016</v>
      </c>
      <c r="AG336">
        <v>9</v>
      </c>
      <c r="AH336">
        <v>7</v>
      </c>
      <c r="AI336">
        <v>11</v>
      </c>
      <c r="AK336">
        <v>10500</v>
      </c>
      <c r="AM336">
        <v>10500</v>
      </c>
      <c r="AR336">
        <v>50000</v>
      </c>
      <c r="AS336">
        <v>56450</v>
      </c>
      <c r="AT336">
        <v>88.573452875574006</v>
      </c>
      <c r="AU336" t="s">
        <v>202</v>
      </c>
      <c r="AV336" t="s">
        <v>809</v>
      </c>
      <c r="AW336" t="s">
        <v>718</v>
      </c>
      <c r="AX336" t="s">
        <v>810</v>
      </c>
    </row>
    <row r="337" spans="1:50" x14ac:dyDescent="0.2">
      <c r="A337" t="s">
        <v>805</v>
      </c>
      <c r="B337" t="s">
        <v>787</v>
      </c>
      <c r="C337" t="s">
        <v>806</v>
      </c>
      <c r="E337" t="s">
        <v>64</v>
      </c>
      <c r="F337" t="s">
        <v>79</v>
      </c>
      <c r="G337" t="s">
        <v>80</v>
      </c>
      <c r="H337" t="s">
        <v>125</v>
      </c>
      <c r="J337" t="s">
        <v>807</v>
      </c>
      <c r="K337" t="s">
        <v>67</v>
      </c>
      <c r="L337" t="s">
        <v>68</v>
      </c>
      <c r="M337" t="s">
        <v>69</v>
      </c>
      <c r="N337" t="s">
        <v>70</v>
      </c>
      <c r="O337" t="s">
        <v>132</v>
      </c>
      <c r="Q337" t="s">
        <v>66</v>
      </c>
      <c r="X337" t="s">
        <v>85</v>
      </c>
      <c r="AC337">
        <v>2016</v>
      </c>
      <c r="AD337">
        <v>9</v>
      </c>
      <c r="AE337">
        <v>6</v>
      </c>
      <c r="AF337">
        <v>2016</v>
      </c>
      <c r="AG337">
        <v>9</v>
      </c>
      <c r="AH337">
        <v>7</v>
      </c>
      <c r="AI337">
        <v>11</v>
      </c>
      <c r="AK337">
        <v>10500</v>
      </c>
      <c r="AM337">
        <v>10500</v>
      </c>
      <c r="AR337">
        <v>50000</v>
      </c>
      <c r="AS337">
        <v>56450</v>
      </c>
      <c r="AT337">
        <v>88.573452875574006</v>
      </c>
      <c r="AU337" t="s">
        <v>202</v>
      </c>
      <c r="AV337" t="s">
        <v>809</v>
      </c>
      <c r="AW337" t="s">
        <v>718</v>
      </c>
      <c r="AX337" t="s">
        <v>810</v>
      </c>
    </row>
    <row r="338" spans="1:50" x14ac:dyDescent="0.2">
      <c r="A338" t="s">
        <v>805</v>
      </c>
      <c r="B338" t="s">
        <v>787</v>
      </c>
      <c r="C338" t="s">
        <v>806</v>
      </c>
      <c r="E338" t="s">
        <v>64</v>
      </c>
      <c r="F338" t="s">
        <v>79</v>
      </c>
      <c r="G338" t="s">
        <v>80</v>
      </c>
      <c r="H338" t="s">
        <v>125</v>
      </c>
      <c r="J338" t="s">
        <v>807</v>
      </c>
      <c r="K338" t="s">
        <v>67</v>
      </c>
      <c r="L338" t="s">
        <v>68</v>
      </c>
      <c r="M338" t="s">
        <v>69</v>
      </c>
      <c r="N338" t="s">
        <v>70</v>
      </c>
      <c r="O338" t="s">
        <v>177</v>
      </c>
      <c r="Q338" t="s">
        <v>66</v>
      </c>
      <c r="X338" t="s">
        <v>85</v>
      </c>
      <c r="AC338">
        <v>2016</v>
      </c>
      <c r="AD338">
        <v>9</v>
      </c>
      <c r="AE338">
        <v>6</v>
      </c>
      <c r="AF338">
        <v>2016</v>
      </c>
      <c r="AG338">
        <v>9</v>
      </c>
      <c r="AH338">
        <v>7</v>
      </c>
      <c r="AI338">
        <v>11</v>
      </c>
      <c r="AK338">
        <v>10500</v>
      </c>
      <c r="AM338">
        <v>10500</v>
      </c>
      <c r="AR338">
        <v>50000</v>
      </c>
      <c r="AS338">
        <v>56450</v>
      </c>
      <c r="AT338">
        <v>88.573452875574006</v>
      </c>
      <c r="AU338" t="s">
        <v>202</v>
      </c>
      <c r="AV338" t="s">
        <v>809</v>
      </c>
      <c r="AW338" t="s">
        <v>718</v>
      </c>
      <c r="AX338" t="s">
        <v>810</v>
      </c>
    </row>
    <row r="339" spans="1:50" x14ac:dyDescent="0.2">
      <c r="A339" t="s">
        <v>805</v>
      </c>
      <c r="B339" t="s">
        <v>787</v>
      </c>
      <c r="C339" t="s">
        <v>806</v>
      </c>
      <c r="E339" t="s">
        <v>64</v>
      </c>
      <c r="F339" t="s">
        <v>79</v>
      </c>
      <c r="G339" t="s">
        <v>80</v>
      </c>
      <c r="H339" t="s">
        <v>125</v>
      </c>
      <c r="J339" t="s">
        <v>807</v>
      </c>
      <c r="K339" t="s">
        <v>67</v>
      </c>
      <c r="L339" t="s">
        <v>68</v>
      </c>
      <c r="M339" t="s">
        <v>69</v>
      </c>
      <c r="N339" t="s">
        <v>70</v>
      </c>
      <c r="O339" t="s">
        <v>478</v>
      </c>
      <c r="Q339" t="s">
        <v>66</v>
      </c>
      <c r="X339" t="s">
        <v>85</v>
      </c>
      <c r="AC339">
        <v>2016</v>
      </c>
      <c r="AD339">
        <v>9</v>
      </c>
      <c r="AE339">
        <v>6</v>
      </c>
      <c r="AF339">
        <v>2016</v>
      </c>
      <c r="AG339">
        <v>9</v>
      </c>
      <c r="AH339">
        <v>7</v>
      </c>
      <c r="AI339">
        <v>11</v>
      </c>
      <c r="AK339">
        <v>10500</v>
      </c>
      <c r="AM339">
        <v>10500</v>
      </c>
      <c r="AR339">
        <v>50000</v>
      </c>
      <c r="AS339">
        <v>56450</v>
      </c>
      <c r="AT339">
        <v>88.573452875574006</v>
      </c>
      <c r="AU339" t="s">
        <v>202</v>
      </c>
      <c r="AV339" t="s">
        <v>809</v>
      </c>
      <c r="AW339" t="s">
        <v>718</v>
      </c>
      <c r="AX339" t="s">
        <v>810</v>
      </c>
    </row>
    <row r="340" spans="1:50" x14ac:dyDescent="0.2">
      <c r="A340" t="s">
        <v>811</v>
      </c>
      <c r="B340" t="s">
        <v>787</v>
      </c>
      <c r="C340" t="s">
        <v>63</v>
      </c>
      <c r="E340" t="s">
        <v>64</v>
      </c>
      <c r="F340" t="s">
        <v>65</v>
      </c>
      <c r="G340" t="s">
        <v>66</v>
      </c>
      <c r="H340" t="s">
        <v>116</v>
      </c>
      <c r="K340" t="s">
        <v>67</v>
      </c>
      <c r="L340" t="s">
        <v>68</v>
      </c>
      <c r="M340" t="s">
        <v>69</v>
      </c>
      <c r="N340" t="s">
        <v>70</v>
      </c>
      <c r="O340" t="s">
        <v>812</v>
      </c>
      <c r="P340" t="s">
        <v>307</v>
      </c>
      <c r="W340">
        <v>22329</v>
      </c>
      <c r="X340" t="s">
        <v>73</v>
      </c>
      <c r="Y340" t="s">
        <v>813</v>
      </c>
      <c r="Z340" t="s">
        <v>814</v>
      </c>
      <c r="AC340">
        <v>2016</v>
      </c>
      <c r="AD340">
        <v>9</v>
      </c>
      <c r="AE340">
        <v>29</v>
      </c>
      <c r="AF340">
        <v>2016</v>
      </c>
      <c r="AG340">
        <v>10</v>
      </c>
      <c r="AH340">
        <v>5</v>
      </c>
      <c r="AI340">
        <v>5</v>
      </c>
      <c r="AK340">
        <v>3000</v>
      </c>
      <c r="AM340">
        <v>3000</v>
      </c>
      <c r="AR340">
        <v>25000</v>
      </c>
      <c r="AS340">
        <v>28225</v>
      </c>
      <c r="AT340">
        <v>88.573452875574006</v>
      </c>
      <c r="AU340" t="s">
        <v>74</v>
      </c>
      <c r="AW340" t="s">
        <v>815</v>
      </c>
      <c r="AX340" t="s">
        <v>816</v>
      </c>
    </row>
    <row r="341" spans="1:50" x14ac:dyDescent="0.2">
      <c r="A341" t="s">
        <v>817</v>
      </c>
      <c r="B341" t="s">
        <v>787</v>
      </c>
      <c r="C341" t="s">
        <v>818</v>
      </c>
      <c r="E341" t="s">
        <v>64</v>
      </c>
      <c r="F341" t="s">
        <v>65</v>
      </c>
      <c r="G341" t="s">
        <v>66</v>
      </c>
      <c r="H341" t="s">
        <v>116</v>
      </c>
      <c r="K341" t="s">
        <v>67</v>
      </c>
      <c r="L341" t="s">
        <v>68</v>
      </c>
      <c r="M341" t="s">
        <v>69</v>
      </c>
      <c r="N341" t="s">
        <v>70</v>
      </c>
      <c r="O341" t="s">
        <v>252</v>
      </c>
      <c r="P341" t="s">
        <v>508</v>
      </c>
      <c r="X341" t="s">
        <v>73</v>
      </c>
      <c r="AC341">
        <v>2016</v>
      </c>
      <c r="AD341">
        <v>2</v>
      </c>
      <c r="AE341">
        <v>3</v>
      </c>
      <c r="AF341">
        <v>2016</v>
      </c>
      <c r="AG341">
        <v>2</v>
      </c>
      <c r="AH341">
        <v>6</v>
      </c>
      <c r="AI341">
        <v>2</v>
      </c>
      <c r="AL341">
        <v>3000</v>
      </c>
      <c r="AM341">
        <v>3000</v>
      </c>
      <c r="AT341">
        <v>88.573452875574006</v>
      </c>
      <c r="AU341" t="s">
        <v>86</v>
      </c>
      <c r="AV341" t="s">
        <v>819</v>
      </c>
      <c r="AX341" t="s">
        <v>820</v>
      </c>
    </row>
    <row r="342" spans="1:50" x14ac:dyDescent="0.2">
      <c r="A342" t="s">
        <v>817</v>
      </c>
      <c r="B342" t="s">
        <v>787</v>
      </c>
      <c r="C342" t="s">
        <v>818</v>
      </c>
      <c r="E342" t="s">
        <v>64</v>
      </c>
      <c r="F342" t="s">
        <v>65</v>
      </c>
      <c r="G342" t="s">
        <v>66</v>
      </c>
      <c r="H342" t="s">
        <v>116</v>
      </c>
      <c r="K342" t="s">
        <v>67</v>
      </c>
      <c r="L342" t="s">
        <v>68</v>
      </c>
      <c r="M342" t="s">
        <v>69</v>
      </c>
      <c r="N342" t="s">
        <v>70</v>
      </c>
      <c r="O342" t="s">
        <v>120</v>
      </c>
      <c r="P342" t="s">
        <v>508</v>
      </c>
      <c r="X342" t="s">
        <v>73</v>
      </c>
      <c r="AC342">
        <v>2016</v>
      </c>
      <c r="AD342">
        <v>2</v>
      </c>
      <c r="AE342">
        <v>3</v>
      </c>
      <c r="AF342">
        <v>2016</v>
      </c>
      <c r="AG342">
        <v>2</v>
      </c>
      <c r="AH342">
        <v>6</v>
      </c>
      <c r="AI342">
        <v>2</v>
      </c>
      <c r="AL342">
        <v>3000</v>
      </c>
      <c r="AM342">
        <v>3000</v>
      </c>
      <c r="AT342">
        <v>88.573452875574006</v>
      </c>
      <c r="AU342" t="s">
        <v>86</v>
      </c>
      <c r="AV342" t="s">
        <v>819</v>
      </c>
      <c r="AX342" t="s">
        <v>820</v>
      </c>
    </row>
    <row r="343" spans="1:50" x14ac:dyDescent="0.2">
      <c r="A343" t="s">
        <v>817</v>
      </c>
      <c r="B343" t="s">
        <v>787</v>
      </c>
      <c r="C343" t="s">
        <v>818</v>
      </c>
      <c r="E343" t="s">
        <v>64</v>
      </c>
      <c r="F343" t="s">
        <v>65</v>
      </c>
      <c r="G343" t="s">
        <v>66</v>
      </c>
      <c r="H343" t="s">
        <v>116</v>
      </c>
      <c r="K343" t="s">
        <v>67</v>
      </c>
      <c r="L343" t="s">
        <v>68</v>
      </c>
      <c r="M343" t="s">
        <v>69</v>
      </c>
      <c r="N343" t="s">
        <v>70</v>
      </c>
      <c r="O343" t="s">
        <v>239</v>
      </c>
      <c r="P343" t="s">
        <v>508</v>
      </c>
      <c r="X343" t="s">
        <v>73</v>
      </c>
      <c r="AC343">
        <v>2016</v>
      </c>
      <c r="AD343">
        <v>2</v>
      </c>
      <c r="AE343">
        <v>3</v>
      </c>
      <c r="AF343">
        <v>2016</v>
      </c>
      <c r="AG343">
        <v>2</v>
      </c>
      <c r="AH343">
        <v>6</v>
      </c>
      <c r="AI343">
        <v>2</v>
      </c>
      <c r="AL343">
        <v>3000</v>
      </c>
      <c r="AM343">
        <v>3000</v>
      </c>
      <c r="AT343">
        <v>88.573452875574006</v>
      </c>
      <c r="AU343" t="s">
        <v>86</v>
      </c>
      <c r="AV343" t="s">
        <v>819</v>
      </c>
      <c r="AX343" t="s">
        <v>820</v>
      </c>
    </row>
    <row r="344" spans="1:50" x14ac:dyDescent="0.2">
      <c r="A344" t="s">
        <v>821</v>
      </c>
      <c r="B344" t="s">
        <v>787</v>
      </c>
      <c r="C344" t="s">
        <v>822</v>
      </c>
      <c r="E344" t="s">
        <v>64</v>
      </c>
      <c r="F344" t="s">
        <v>65</v>
      </c>
      <c r="G344" t="s">
        <v>66</v>
      </c>
      <c r="K344" t="s">
        <v>67</v>
      </c>
      <c r="L344" t="s">
        <v>68</v>
      </c>
      <c r="M344" t="s">
        <v>69</v>
      </c>
      <c r="N344" t="s">
        <v>70</v>
      </c>
      <c r="O344" t="s">
        <v>157</v>
      </c>
      <c r="P344" t="s">
        <v>307</v>
      </c>
      <c r="W344">
        <v>127234</v>
      </c>
      <c r="X344" t="s">
        <v>73</v>
      </c>
      <c r="Y344" t="s">
        <v>823</v>
      </c>
      <c r="Z344" t="s">
        <v>824</v>
      </c>
      <c r="AC344">
        <v>2016</v>
      </c>
      <c r="AD344">
        <v>9</v>
      </c>
      <c r="AE344">
        <v>14</v>
      </c>
      <c r="AF344">
        <v>2016</v>
      </c>
      <c r="AG344">
        <v>9</v>
      </c>
      <c r="AH344">
        <v>22</v>
      </c>
      <c r="AI344">
        <v>13</v>
      </c>
      <c r="AK344">
        <v>6000</v>
      </c>
      <c r="AM344">
        <v>6000</v>
      </c>
      <c r="AT344">
        <v>88.573452875574006</v>
      </c>
      <c r="AU344" t="s">
        <v>86</v>
      </c>
      <c r="AV344" t="s">
        <v>649</v>
      </c>
      <c r="AX344" t="s">
        <v>650</v>
      </c>
    </row>
    <row r="345" spans="1:50" x14ac:dyDescent="0.2">
      <c r="A345" t="s">
        <v>821</v>
      </c>
      <c r="B345" t="s">
        <v>787</v>
      </c>
      <c r="C345" t="s">
        <v>822</v>
      </c>
      <c r="E345" t="s">
        <v>64</v>
      </c>
      <c r="F345" t="s">
        <v>65</v>
      </c>
      <c r="G345" t="s">
        <v>66</v>
      </c>
      <c r="K345" t="s">
        <v>67</v>
      </c>
      <c r="L345" t="s">
        <v>68</v>
      </c>
      <c r="M345" t="s">
        <v>69</v>
      </c>
      <c r="N345" t="s">
        <v>70</v>
      </c>
      <c r="O345" t="s">
        <v>825</v>
      </c>
      <c r="P345" t="s">
        <v>307</v>
      </c>
      <c r="W345">
        <v>127234</v>
      </c>
      <c r="X345" t="s">
        <v>73</v>
      </c>
      <c r="Y345" t="s">
        <v>823</v>
      </c>
      <c r="Z345" t="s">
        <v>824</v>
      </c>
      <c r="AC345">
        <v>2016</v>
      </c>
      <c r="AD345">
        <v>9</v>
      </c>
      <c r="AE345">
        <v>14</v>
      </c>
      <c r="AF345">
        <v>2016</v>
      </c>
      <c r="AG345">
        <v>9</v>
      </c>
      <c r="AH345">
        <v>22</v>
      </c>
      <c r="AI345">
        <v>13</v>
      </c>
      <c r="AK345">
        <v>6000</v>
      </c>
      <c r="AM345">
        <v>6000</v>
      </c>
      <c r="AT345">
        <v>88.573452875574006</v>
      </c>
      <c r="AU345" t="s">
        <v>86</v>
      </c>
      <c r="AV345" t="s">
        <v>649</v>
      </c>
      <c r="AX345" t="s">
        <v>650</v>
      </c>
    </row>
    <row r="346" spans="1:50" x14ac:dyDescent="0.2">
      <c r="A346" t="s">
        <v>826</v>
      </c>
      <c r="B346" t="s">
        <v>827</v>
      </c>
      <c r="C346" t="s">
        <v>373</v>
      </c>
      <c r="E346" t="s">
        <v>64</v>
      </c>
      <c r="F346" t="s">
        <v>93</v>
      </c>
      <c r="G346" t="s">
        <v>94</v>
      </c>
      <c r="H346" t="s">
        <v>95</v>
      </c>
      <c r="K346" t="s">
        <v>67</v>
      </c>
      <c r="L346" t="s">
        <v>68</v>
      </c>
      <c r="M346" t="s">
        <v>69</v>
      </c>
      <c r="N346" t="s">
        <v>70</v>
      </c>
      <c r="O346" t="s">
        <v>828</v>
      </c>
      <c r="Q346" t="s">
        <v>445</v>
      </c>
      <c r="R346" t="s">
        <v>72</v>
      </c>
      <c r="U346" t="s">
        <v>165</v>
      </c>
      <c r="W346">
        <v>8</v>
      </c>
      <c r="X346" t="s">
        <v>97</v>
      </c>
      <c r="Y346" t="s">
        <v>829</v>
      </c>
      <c r="Z346" t="s">
        <v>830</v>
      </c>
      <c r="AA346" t="s">
        <v>831</v>
      </c>
      <c r="AC346">
        <v>2017</v>
      </c>
      <c r="AD346">
        <v>9</v>
      </c>
      <c r="AE346">
        <v>8</v>
      </c>
      <c r="AF346">
        <v>2017</v>
      </c>
      <c r="AG346">
        <v>9</v>
      </c>
      <c r="AH346">
        <v>8</v>
      </c>
      <c r="AI346">
        <v>98</v>
      </c>
      <c r="AJ346">
        <v>250</v>
      </c>
      <c r="AK346">
        <v>1200000</v>
      </c>
      <c r="AM346">
        <v>1200250</v>
      </c>
      <c r="AP346">
        <v>400000</v>
      </c>
      <c r="AQ346">
        <v>442184</v>
      </c>
      <c r="AR346">
        <v>2300000</v>
      </c>
      <c r="AS346">
        <v>2542555</v>
      </c>
      <c r="AT346">
        <v>90.460179313361095</v>
      </c>
      <c r="AU346" t="s">
        <v>86</v>
      </c>
      <c r="AV346" t="s">
        <v>832</v>
      </c>
      <c r="AX346" t="s">
        <v>833</v>
      </c>
    </row>
    <row r="347" spans="1:50" x14ac:dyDescent="0.2">
      <c r="A347" t="s">
        <v>826</v>
      </c>
      <c r="B347" t="s">
        <v>827</v>
      </c>
      <c r="C347" t="s">
        <v>373</v>
      </c>
      <c r="E347" t="s">
        <v>64</v>
      </c>
      <c r="F347" t="s">
        <v>93</v>
      </c>
      <c r="G347" t="s">
        <v>94</v>
      </c>
      <c r="H347" t="s">
        <v>95</v>
      </c>
      <c r="K347" t="s">
        <v>67</v>
      </c>
      <c r="L347" t="s">
        <v>68</v>
      </c>
      <c r="M347" t="s">
        <v>69</v>
      </c>
      <c r="N347" t="s">
        <v>70</v>
      </c>
      <c r="O347" t="s">
        <v>834</v>
      </c>
      <c r="Q347" t="s">
        <v>445</v>
      </c>
      <c r="R347" t="s">
        <v>72</v>
      </c>
      <c r="U347" t="s">
        <v>165</v>
      </c>
      <c r="W347">
        <v>8</v>
      </c>
      <c r="X347" t="s">
        <v>97</v>
      </c>
      <c r="Y347" t="s">
        <v>829</v>
      </c>
      <c r="Z347" t="s">
        <v>830</v>
      </c>
      <c r="AA347" t="s">
        <v>831</v>
      </c>
      <c r="AC347">
        <v>2017</v>
      </c>
      <c r="AD347">
        <v>9</v>
      </c>
      <c r="AE347">
        <v>8</v>
      </c>
      <c r="AF347">
        <v>2017</v>
      </c>
      <c r="AG347">
        <v>9</v>
      </c>
      <c r="AH347">
        <v>8</v>
      </c>
      <c r="AI347">
        <v>98</v>
      </c>
      <c r="AJ347">
        <v>250</v>
      </c>
      <c r="AK347">
        <v>1200000</v>
      </c>
      <c r="AM347">
        <v>1200250</v>
      </c>
      <c r="AP347">
        <v>400000</v>
      </c>
      <c r="AQ347">
        <v>442184</v>
      </c>
      <c r="AR347">
        <v>2300000</v>
      </c>
      <c r="AS347">
        <v>2542555</v>
      </c>
      <c r="AT347">
        <v>90.460179313361095</v>
      </c>
      <c r="AU347" t="s">
        <v>86</v>
      </c>
      <c r="AV347" t="s">
        <v>832</v>
      </c>
      <c r="AX347" t="s">
        <v>833</v>
      </c>
    </row>
    <row r="348" spans="1:50" x14ac:dyDescent="0.2">
      <c r="A348" t="s">
        <v>826</v>
      </c>
      <c r="B348" t="s">
        <v>827</v>
      </c>
      <c r="C348" t="s">
        <v>373</v>
      </c>
      <c r="E348" t="s">
        <v>64</v>
      </c>
      <c r="F348" t="s">
        <v>93</v>
      </c>
      <c r="G348" t="s">
        <v>94</v>
      </c>
      <c r="H348" t="s">
        <v>95</v>
      </c>
      <c r="K348" t="s">
        <v>67</v>
      </c>
      <c r="L348" t="s">
        <v>68</v>
      </c>
      <c r="M348" t="s">
        <v>69</v>
      </c>
      <c r="N348" t="s">
        <v>70</v>
      </c>
      <c r="O348" t="s">
        <v>835</v>
      </c>
      <c r="Q348" t="s">
        <v>445</v>
      </c>
      <c r="R348" t="s">
        <v>72</v>
      </c>
      <c r="U348" t="s">
        <v>165</v>
      </c>
      <c r="W348">
        <v>8</v>
      </c>
      <c r="X348" t="s">
        <v>97</v>
      </c>
      <c r="Y348" t="s">
        <v>829</v>
      </c>
      <c r="Z348" t="s">
        <v>830</v>
      </c>
      <c r="AA348" t="s">
        <v>831</v>
      </c>
      <c r="AC348">
        <v>2017</v>
      </c>
      <c r="AD348">
        <v>9</v>
      </c>
      <c r="AE348">
        <v>8</v>
      </c>
      <c r="AF348">
        <v>2017</v>
      </c>
      <c r="AG348">
        <v>9</v>
      </c>
      <c r="AH348">
        <v>8</v>
      </c>
      <c r="AI348">
        <v>98</v>
      </c>
      <c r="AJ348">
        <v>250</v>
      </c>
      <c r="AK348">
        <v>1200000</v>
      </c>
      <c r="AM348">
        <v>1200250</v>
      </c>
      <c r="AP348">
        <v>400000</v>
      </c>
      <c r="AQ348">
        <v>442184</v>
      </c>
      <c r="AR348">
        <v>2300000</v>
      </c>
      <c r="AS348">
        <v>2542555</v>
      </c>
      <c r="AT348">
        <v>90.460179313361095</v>
      </c>
      <c r="AU348" t="s">
        <v>86</v>
      </c>
      <c r="AV348" t="s">
        <v>832</v>
      </c>
      <c r="AX348" t="s">
        <v>833</v>
      </c>
    </row>
    <row r="349" spans="1:50" x14ac:dyDescent="0.2">
      <c r="A349" t="s">
        <v>836</v>
      </c>
      <c r="B349" t="s">
        <v>827</v>
      </c>
      <c r="C349" t="s">
        <v>837</v>
      </c>
      <c r="E349" t="s">
        <v>64</v>
      </c>
      <c r="F349" t="s">
        <v>79</v>
      </c>
      <c r="G349" t="s">
        <v>80</v>
      </c>
      <c r="H349" t="s">
        <v>125</v>
      </c>
      <c r="J349" t="s">
        <v>838</v>
      </c>
      <c r="K349" t="s">
        <v>67</v>
      </c>
      <c r="L349" t="s">
        <v>68</v>
      </c>
      <c r="M349" t="s">
        <v>69</v>
      </c>
      <c r="N349" t="s">
        <v>70</v>
      </c>
      <c r="O349" t="s">
        <v>839</v>
      </c>
      <c r="Q349" t="s">
        <v>66</v>
      </c>
      <c r="R349" t="s">
        <v>72</v>
      </c>
      <c r="W349">
        <v>65</v>
      </c>
      <c r="X349" t="s">
        <v>85</v>
      </c>
      <c r="AA349" t="s">
        <v>840</v>
      </c>
      <c r="AB349" t="s">
        <v>841</v>
      </c>
      <c r="AC349">
        <v>2017</v>
      </c>
      <c r="AD349">
        <v>6</v>
      </c>
      <c r="AE349">
        <v>1</v>
      </c>
      <c r="AF349">
        <v>2017</v>
      </c>
      <c r="AG349">
        <v>6</v>
      </c>
      <c r="AH349">
        <v>3</v>
      </c>
      <c r="AI349">
        <v>6</v>
      </c>
      <c r="AL349">
        <v>600</v>
      </c>
      <c r="AM349">
        <v>600</v>
      </c>
      <c r="AT349">
        <v>90.460179313361095</v>
      </c>
      <c r="AU349" t="s">
        <v>86</v>
      </c>
      <c r="AV349" t="s">
        <v>172</v>
      </c>
      <c r="AX349" t="s">
        <v>173</v>
      </c>
    </row>
    <row r="350" spans="1:50" x14ac:dyDescent="0.2">
      <c r="A350" t="s">
        <v>836</v>
      </c>
      <c r="B350" t="s">
        <v>827</v>
      </c>
      <c r="C350" t="s">
        <v>837</v>
      </c>
      <c r="E350" t="s">
        <v>64</v>
      </c>
      <c r="F350" t="s">
        <v>79</v>
      </c>
      <c r="G350" t="s">
        <v>80</v>
      </c>
      <c r="H350" t="s">
        <v>125</v>
      </c>
      <c r="J350" t="s">
        <v>838</v>
      </c>
      <c r="K350" t="s">
        <v>67</v>
      </c>
      <c r="L350" t="s">
        <v>68</v>
      </c>
      <c r="M350" t="s">
        <v>69</v>
      </c>
      <c r="N350" t="s">
        <v>70</v>
      </c>
      <c r="O350" t="s">
        <v>842</v>
      </c>
      <c r="Q350" t="s">
        <v>66</v>
      </c>
      <c r="R350" t="s">
        <v>72</v>
      </c>
      <c r="W350">
        <v>65</v>
      </c>
      <c r="X350" t="s">
        <v>85</v>
      </c>
      <c r="AA350" t="s">
        <v>840</v>
      </c>
      <c r="AB350" t="s">
        <v>841</v>
      </c>
      <c r="AC350">
        <v>2017</v>
      </c>
      <c r="AD350">
        <v>6</v>
      </c>
      <c r="AE350">
        <v>1</v>
      </c>
      <c r="AF350">
        <v>2017</v>
      </c>
      <c r="AG350">
        <v>6</v>
      </c>
      <c r="AH350">
        <v>3</v>
      </c>
      <c r="AI350">
        <v>6</v>
      </c>
      <c r="AL350">
        <v>600</v>
      </c>
      <c r="AM350">
        <v>600</v>
      </c>
      <c r="AT350">
        <v>90.460179313361095</v>
      </c>
      <c r="AU350" t="s">
        <v>86</v>
      </c>
      <c r="AV350" t="s">
        <v>172</v>
      </c>
      <c r="AX350" t="s">
        <v>173</v>
      </c>
    </row>
    <row r="351" spans="1:50" x14ac:dyDescent="0.2">
      <c r="A351" t="s">
        <v>836</v>
      </c>
      <c r="B351" t="s">
        <v>827</v>
      </c>
      <c r="C351" t="s">
        <v>837</v>
      </c>
      <c r="E351" t="s">
        <v>64</v>
      </c>
      <c r="F351" t="s">
        <v>79</v>
      </c>
      <c r="G351" t="s">
        <v>80</v>
      </c>
      <c r="H351" t="s">
        <v>125</v>
      </c>
      <c r="J351" t="s">
        <v>838</v>
      </c>
      <c r="K351" t="s">
        <v>67</v>
      </c>
      <c r="L351" t="s">
        <v>68</v>
      </c>
      <c r="M351" t="s">
        <v>69</v>
      </c>
      <c r="N351" t="s">
        <v>70</v>
      </c>
      <c r="O351" t="s">
        <v>843</v>
      </c>
      <c r="Q351" t="s">
        <v>66</v>
      </c>
      <c r="R351" t="s">
        <v>72</v>
      </c>
      <c r="W351">
        <v>65</v>
      </c>
      <c r="X351" t="s">
        <v>85</v>
      </c>
      <c r="AA351" t="s">
        <v>840</v>
      </c>
      <c r="AB351" t="s">
        <v>841</v>
      </c>
      <c r="AC351">
        <v>2017</v>
      </c>
      <c r="AD351">
        <v>6</v>
      </c>
      <c r="AE351">
        <v>1</v>
      </c>
      <c r="AF351">
        <v>2017</v>
      </c>
      <c r="AG351">
        <v>6</v>
      </c>
      <c r="AH351">
        <v>3</v>
      </c>
      <c r="AI351">
        <v>6</v>
      </c>
      <c r="AL351">
        <v>600</v>
      </c>
      <c r="AM351">
        <v>600</v>
      </c>
      <c r="AT351">
        <v>90.460179313361095</v>
      </c>
      <c r="AU351" t="s">
        <v>86</v>
      </c>
      <c r="AV351" t="s">
        <v>172</v>
      </c>
      <c r="AX351" t="s">
        <v>173</v>
      </c>
    </row>
    <row r="352" spans="1:50" x14ac:dyDescent="0.2">
      <c r="A352" t="s">
        <v>844</v>
      </c>
      <c r="B352" t="s">
        <v>827</v>
      </c>
      <c r="C352" t="s">
        <v>845</v>
      </c>
      <c r="E352" t="s">
        <v>64</v>
      </c>
      <c r="F352" t="s">
        <v>79</v>
      </c>
      <c r="G352" t="s">
        <v>80</v>
      </c>
      <c r="H352" t="s">
        <v>125</v>
      </c>
      <c r="J352" t="s">
        <v>846</v>
      </c>
      <c r="K352" t="s">
        <v>67</v>
      </c>
      <c r="L352" t="s">
        <v>68</v>
      </c>
      <c r="M352" t="s">
        <v>69</v>
      </c>
      <c r="N352" t="s">
        <v>70</v>
      </c>
      <c r="O352" t="s">
        <v>847</v>
      </c>
      <c r="Q352" t="s">
        <v>66</v>
      </c>
      <c r="R352" t="s">
        <v>72</v>
      </c>
      <c r="W352">
        <v>140</v>
      </c>
      <c r="X352" t="s">
        <v>85</v>
      </c>
      <c r="AC352">
        <v>2017</v>
      </c>
      <c r="AD352">
        <v>8</v>
      </c>
      <c r="AE352">
        <v>7</v>
      </c>
      <c r="AF352">
        <v>2017</v>
      </c>
      <c r="AG352">
        <v>8</v>
      </c>
      <c r="AH352">
        <v>7</v>
      </c>
      <c r="AK352">
        <v>300</v>
      </c>
      <c r="AM352">
        <v>300</v>
      </c>
      <c r="AR352">
        <v>2000</v>
      </c>
      <c r="AS352">
        <v>2211</v>
      </c>
      <c r="AT352">
        <v>90.460179313361095</v>
      </c>
      <c r="AU352" t="s">
        <v>86</v>
      </c>
      <c r="AV352" t="s">
        <v>848</v>
      </c>
      <c r="AX352" t="s">
        <v>849</v>
      </c>
    </row>
    <row r="353" spans="1:50" x14ac:dyDescent="0.2">
      <c r="A353" t="s">
        <v>844</v>
      </c>
      <c r="B353" t="s">
        <v>827</v>
      </c>
      <c r="C353" t="s">
        <v>845</v>
      </c>
      <c r="E353" t="s">
        <v>64</v>
      </c>
      <c r="F353" t="s">
        <v>79</v>
      </c>
      <c r="G353" t="s">
        <v>80</v>
      </c>
      <c r="H353" t="s">
        <v>125</v>
      </c>
      <c r="J353" t="s">
        <v>846</v>
      </c>
      <c r="K353" t="s">
        <v>67</v>
      </c>
      <c r="L353" t="s">
        <v>68</v>
      </c>
      <c r="M353" t="s">
        <v>69</v>
      </c>
      <c r="N353" t="s">
        <v>70</v>
      </c>
      <c r="O353" t="s">
        <v>129</v>
      </c>
      <c r="Q353" t="s">
        <v>66</v>
      </c>
      <c r="R353" t="s">
        <v>72</v>
      </c>
      <c r="W353">
        <v>140</v>
      </c>
      <c r="X353" t="s">
        <v>85</v>
      </c>
      <c r="AC353">
        <v>2017</v>
      </c>
      <c r="AD353">
        <v>8</v>
      </c>
      <c r="AE353">
        <v>7</v>
      </c>
      <c r="AF353">
        <v>2017</v>
      </c>
      <c r="AG353">
        <v>8</v>
      </c>
      <c r="AH353">
        <v>7</v>
      </c>
      <c r="AK353">
        <v>300</v>
      </c>
      <c r="AM353">
        <v>300</v>
      </c>
      <c r="AR353">
        <v>2000</v>
      </c>
      <c r="AS353">
        <v>2211</v>
      </c>
      <c r="AT353">
        <v>90.460179313361095</v>
      </c>
      <c r="AU353" t="s">
        <v>86</v>
      </c>
      <c r="AV353" t="s">
        <v>848</v>
      </c>
      <c r="AX353" t="s">
        <v>849</v>
      </c>
    </row>
    <row r="354" spans="1:50" x14ac:dyDescent="0.2">
      <c r="A354" t="s">
        <v>844</v>
      </c>
      <c r="B354" t="s">
        <v>827</v>
      </c>
      <c r="C354" t="s">
        <v>845</v>
      </c>
      <c r="E354" t="s">
        <v>64</v>
      </c>
      <c r="F354" t="s">
        <v>79</v>
      </c>
      <c r="G354" t="s">
        <v>80</v>
      </c>
      <c r="H354" t="s">
        <v>125</v>
      </c>
      <c r="J354" t="s">
        <v>846</v>
      </c>
      <c r="K354" t="s">
        <v>67</v>
      </c>
      <c r="L354" t="s">
        <v>68</v>
      </c>
      <c r="M354" t="s">
        <v>69</v>
      </c>
      <c r="N354" t="s">
        <v>70</v>
      </c>
      <c r="O354" t="s">
        <v>850</v>
      </c>
      <c r="Q354" t="s">
        <v>66</v>
      </c>
      <c r="R354" t="s">
        <v>72</v>
      </c>
      <c r="W354">
        <v>140</v>
      </c>
      <c r="X354" t="s">
        <v>85</v>
      </c>
      <c r="AC354">
        <v>2017</v>
      </c>
      <c r="AD354">
        <v>8</v>
      </c>
      <c r="AE354">
        <v>7</v>
      </c>
      <c r="AF354">
        <v>2017</v>
      </c>
      <c r="AG354">
        <v>8</v>
      </c>
      <c r="AH354">
        <v>7</v>
      </c>
      <c r="AK354">
        <v>300</v>
      </c>
      <c r="AM354">
        <v>300</v>
      </c>
      <c r="AR354">
        <v>2000</v>
      </c>
      <c r="AS354">
        <v>2211</v>
      </c>
      <c r="AT354">
        <v>90.460179313361095</v>
      </c>
      <c r="AU354" t="s">
        <v>86</v>
      </c>
      <c r="AV354" t="s">
        <v>848</v>
      </c>
      <c r="AX354" t="s">
        <v>849</v>
      </c>
    </row>
    <row r="355" spans="1:50" x14ac:dyDescent="0.2">
      <c r="A355" t="s">
        <v>844</v>
      </c>
      <c r="B355" t="s">
        <v>827</v>
      </c>
      <c r="C355" t="s">
        <v>845</v>
      </c>
      <c r="E355" t="s">
        <v>64</v>
      </c>
      <c r="F355" t="s">
        <v>79</v>
      </c>
      <c r="G355" t="s">
        <v>80</v>
      </c>
      <c r="H355" t="s">
        <v>125</v>
      </c>
      <c r="J355" t="s">
        <v>846</v>
      </c>
      <c r="K355" t="s">
        <v>67</v>
      </c>
      <c r="L355" t="s">
        <v>68</v>
      </c>
      <c r="M355" t="s">
        <v>69</v>
      </c>
      <c r="N355" t="s">
        <v>70</v>
      </c>
      <c r="O355" t="s">
        <v>84</v>
      </c>
      <c r="Q355" t="s">
        <v>66</v>
      </c>
      <c r="R355" t="s">
        <v>72</v>
      </c>
      <c r="W355">
        <v>140</v>
      </c>
      <c r="X355" t="s">
        <v>85</v>
      </c>
      <c r="AC355">
        <v>2017</v>
      </c>
      <c r="AD355">
        <v>8</v>
      </c>
      <c r="AE355">
        <v>7</v>
      </c>
      <c r="AF355">
        <v>2017</v>
      </c>
      <c r="AG355">
        <v>8</v>
      </c>
      <c r="AH355">
        <v>7</v>
      </c>
      <c r="AK355">
        <v>300</v>
      </c>
      <c r="AM355">
        <v>300</v>
      </c>
      <c r="AR355">
        <v>2000</v>
      </c>
      <c r="AS355">
        <v>2211</v>
      </c>
      <c r="AT355">
        <v>90.460179313361095</v>
      </c>
      <c r="AU355" t="s">
        <v>86</v>
      </c>
      <c r="AV355" t="s">
        <v>848</v>
      </c>
      <c r="AX355" t="s">
        <v>849</v>
      </c>
    </row>
    <row r="356" spans="1:50" x14ac:dyDescent="0.2">
      <c r="A356" t="s">
        <v>844</v>
      </c>
      <c r="B356" t="s">
        <v>827</v>
      </c>
      <c r="C356" t="s">
        <v>845</v>
      </c>
      <c r="E356" t="s">
        <v>64</v>
      </c>
      <c r="F356" t="s">
        <v>79</v>
      </c>
      <c r="G356" t="s">
        <v>80</v>
      </c>
      <c r="H356" t="s">
        <v>125</v>
      </c>
      <c r="J356" t="s">
        <v>846</v>
      </c>
      <c r="K356" t="s">
        <v>67</v>
      </c>
      <c r="L356" t="s">
        <v>68</v>
      </c>
      <c r="M356" t="s">
        <v>69</v>
      </c>
      <c r="N356" t="s">
        <v>70</v>
      </c>
      <c r="O356" t="s">
        <v>851</v>
      </c>
      <c r="Q356" t="s">
        <v>66</v>
      </c>
      <c r="R356" t="s">
        <v>72</v>
      </c>
      <c r="W356">
        <v>140</v>
      </c>
      <c r="X356" t="s">
        <v>85</v>
      </c>
      <c r="AC356">
        <v>2017</v>
      </c>
      <c r="AD356">
        <v>8</v>
      </c>
      <c r="AE356">
        <v>7</v>
      </c>
      <c r="AF356">
        <v>2017</v>
      </c>
      <c r="AG356">
        <v>8</v>
      </c>
      <c r="AH356">
        <v>7</v>
      </c>
      <c r="AK356">
        <v>300</v>
      </c>
      <c r="AM356">
        <v>300</v>
      </c>
      <c r="AR356">
        <v>2000</v>
      </c>
      <c r="AS356">
        <v>2211</v>
      </c>
      <c r="AT356">
        <v>90.460179313361095</v>
      </c>
      <c r="AU356" t="s">
        <v>86</v>
      </c>
      <c r="AV356" t="s">
        <v>848</v>
      </c>
      <c r="AX356" t="s">
        <v>849</v>
      </c>
    </row>
    <row r="357" spans="1:50" x14ac:dyDescent="0.2">
      <c r="A357" t="s">
        <v>844</v>
      </c>
      <c r="B357" t="s">
        <v>827</v>
      </c>
      <c r="C357" t="s">
        <v>845</v>
      </c>
      <c r="E357" t="s">
        <v>64</v>
      </c>
      <c r="F357" t="s">
        <v>79</v>
      </c>
      <c r="G357" t="s">
        <v>80</v>
      </c>
      <c r="H357" t="s">
        <v>125</v>
      </c>
      <c r="J357" t="s">
        <v>846</v>
      </c>
      <c r="K357" t="s">
        <v>67</v>
      </c>
      <c r="L357" t="s">
        <v>68</v>
      </c>
      <c r="M357" t="s">
        <v>69</v>
      </c>
      <c r="N357" t="s">
        <v>70</v>
      </c>
      <c r="O357" t="s">
        <v>112</v>
      </c>
      <c r="Q357" t="s">
        <v>66</v>
      </c>
      <c r="R357" t="s">
        <v>72</v>
      </c>
      <c r="W357">
        <v>140</v>
      </c>
      <c r="X357" t="s">
        <v>85</v>
      </c>
      <c r="AC357">
        <v>2017</v>
      </c>
      <c r="AD357">
        <v>8</v>
      </c>
      <c r="AE357">
        <v>7</v>
      </c>
      <c r="AF357">
        <v>2017</v>
      </c>
      <c r="AG357">
        <v>8</v>
      </c>
      <c r="AH357">
        <v>7</v>
      </c>
      <c r="AK357">
        <v>300</v>
      </c>
      <c r="AM357">
        <v>300</v>
      </c>
      <c r="AR357">
        <v>2000</v>
      </c>
      <c r="AS357">
        <v>2211</v>
      </c>
      <c r="AT357">
        <v>90.460179313361095</v>
      </c>
      <c r="AU357" t="s">
        <v>86</v>
      </c>
      <c r="AV357" t="s">
        <v>848</v>
      </c>
      <c r="AX357" t="s">
        <v>849</v>
      </c>
    </row>
    <row r="358" spans="1:50" x14ac:dyDescent="0.2">
      <c r="A358" t="s">
        <v>844</v>
      </c>
      <c r="B358" t="s">
        <v>827</v>
      </c>
      <c r="C358" t="s">
        <v>845</v>
      </c>
      <c r="E358" t="s">
        <v>64</v>
      </c>
      <c r="F358" t="s">
        <v>79</v>
      </c>
      <c r="G358" t="s">
        <v>80</v>
      </c>
      <c r="H358" t="s">
        <v>125</v>
      </c>
      <c r="J358" t="s">
        <v>846</v>
      </c>
      <c r="K358" t="s">
        <v>67</v>
      </c>
      <c r="L358" t="s">
        <v>68</v>
      </c>
      <c r="M358" t="s">
        <v>69</v>
      </c>
      <c r="N358" t="s">
        <v>70</v>
      </c>
      <c r="O358" t="s">
        <v>852</v>
      </c>
      <c r="Q358" t="s">
        <v>66</v>
      </c>
      <c r="R358" t="s">
        <v>72</v>
      </c>
      <c r="W358">
        <v>140</v>
      </c>
      <c r="X358" t="s">
        <v>85</v>
      </c>
      <c r="AC358">
        <v>2017</v>
      </c>
      <c r="AD358">
        <v>8</v>
      </c>
      <c r="AE358">
        <v>7</v>
      </c>
      <c r="AF358">
        <v>2017</v>
      </c>
      <c r="AG358">
        <v>8</v>
      </c>
      <c r="AH358">
        <v>7</v>
      </c>
      <c r="AK358">
        <v>300</v>
      </c>
      <c r="AM358">
        <v>300</v>
      </c>
      <c r="AR358">
        <v>2000</v>
      </c>
      <c r="AS358">
        <v>2211</v>
      </c>
      <c r="AT358">
        <v>90.460179313361095</v>
      </c>
      <c r="AU358" t="s">
        <v>86</v>
      </c>
      <c r="AV358" t="s">
        <v>848</v>
      </c>
      <c r="AX358" t="s">
        <v>849</v>
      </c>
    </row>
    <row r="359" spans="1:50" x14ac:dyDescent="0.2">
      <c r="A359" t="s">
        <v>853</v>
      </c>
      <c r="B359" t="s">
        <v>827</v>
      </c>
      <c r="C359" t="s">
        <v>652</v>
      </c>
      <c r="E359" t="s">
        <v>64</v>
      </c>
      <c r="F359" t="s">
        <v>79</v>
      </c>
      <c r="G359" t="s">
        <v>80</v>
      </c>
      <c r="H359" t="s">
        <v>125</v>
      </c>
      <c r="J359" t="s">
        <v>854</v>
      </c>
      <c r="K359" t="s">
        <v>67</v>
      </c>
      <c r="L359" t="s">
        <v>68</v>
      </c>
      <c r="M359" t="s">
        <v>69</v>
      </c>
      <c r="N359" t="s">
        <v>70</v>
      </c>
      <c r="O359" t="s">
        <v>855</v>
      </c>
      <c r="Q359" t="s">
        <v>72</v>
      </c>
      <c r="R359" t="s">
        <v>66</v>
      </c>
      <c r="X359" t="s">
        <v>85</v>
      </c>
      <c r="AC359">
        <v>2017</v>
      </c>
      <c r="AD359">
        <v>9</v>
      </c>
      <c r="AE359">
        <v>7</v>
      </c>
      <c r="AF359">
        <v>2017</v>
      </c>
      <c r="AG359">
        <v>9</v>
      </c>
      <c r="AH359">
        <v>8</v>
      </c>
      <c r="AI359">
        <v>3</v>
      </c>
      <c r="AK359">
        <v>1110</v>
      </c>
      <c r="AM359">
        <v>1110</v>
      </c>
      <c r="AT359">
        <v>90.460179313361095</v>
      </c>
      <c r="AU359" t="s">
        <v>74</v>
      </c>
      <c r="AW359" t="s">
        <v>856</v>
      </c>
      <c r="AX359" t="s">
        <v>857</v>
      </c>
    </row>
    <row r="360" spans="1:50" x14ac:dyDescent="0.2">
      <c r="A360" t="s">
        <v>858</v>
      </c>
      <c r="B360" t="s">
        <v>827</v>
      </c>
      <c r="C360" t="s">
        <v>859</v>
      </c>
      <c r="E360" t="s">
        <v>64</v>
      </c>
      <c r="F360" t="s">
        <v>93</v>
      </c>
      <c r="G360" t="s">
        <v>94</v>
      </c>
      <c r="H360" t="s">
        <v>95</v>
      </c>
      <c r="K360" t="s">
        <v>67</v>
      </c>
      <c r="L360" t="s">
        <v>68</v>
      </c>
      <c r="M360" t="s">
        <v>69</v>
      </c>
      <c r="N360" t="s">
        <v>70</v>
      </c>
      <c r="O360" t="s">
        <v>860</v>
      </c>
      <c r="Q360" t="s">
        <v>861</v>
      </c>
      <c r="S360" t="s">
        <v>165</v>
      </c>
      <c r="W360">
        <v>7</v>
      </c>
      <c r="X360" t="s">
        <v>97</v>
      </c>
      <c r="Y360" t="s">
        <v>862</v>
      </c>
      <c r="Z360" t="s">
        <v>863</v>
      </c>
      <c r="AA360" t="s">
        <v>864</v>
      </c>
      <c r="AC360">
        <v>2017</v>
      </c>
      <c r="AD360">
        <v>9</v>
      </c>
      <c r="AE360">
        <v>17</v>
      </c>
      <c r="AF360">
        <v>2017</v>
      </c>
      <c r="AG360">
        <v>9</v>
      </c>
      <c r="AH360">
        <v>17</v>
      </c>
      <c r="AI360">
        <v>369</v>
      </c>
      <c r="AJ360">
        <v>6000</v>
      </c>
      <c r="AK360">
        <v>250000</v>
      </c>
      <c r="AM360">
        <v>256000</v>
      </c>
      <c r="AP360">
        <v>2000000</v>
      </c>
      <c r="AQ360">
        <v>2210918</v>
      </c>
      <c r="AR360">
        <v>6000000</v>
      </c>
      <c r="AS360">
        <v>6632753</v>
      </c>
      <c r="AT360">
        <v>90.460179313361095</v>
      </c>
      <c r="AU360" t="s">
        <v>86</v>
      </c>
      <c r="AV360" t="s">
        <v>865</v>
      </c>
      <c r="AX360" t="s">
        <v>866</v>
      </c>
    </row>
    <row r="361" spans="1:50" x14ac:dyDescent="0.2">
      <c r="A361" t="s">
        <v>858</v>
      </c>
      <c r="B361" t="s">
        <v>827</v>
      </c>
      <c r="C361" t="s">
        <v>859</v>
      </c>
      <c r="E361" t="s">
        <v>64</v>
      </c>
      <c r="F361" t="s">
        <v>93</v>
      </c>
      <c r="G361" t="s">
        <v>94</v>
      </c>
      <c r="H361" t="s">
        <v>95</v>
      </c>
      <c r="K361" t="s">
        <v>67</v>
      </c>
      <c r="L361" t="s">
        <v>68</v>
      </c>
      <c r="M361" t="s">
        <v>69</v>
      </c>
      <c r="N361" t="s">
        <v>70</v>
      </c>
      <c r="O361" t="s">
        <v>867</v>
      </c>
      <c r="Q361" t="s">
        <v>861</v>
      </c>
      <c r="S361" t="s">
        <v>165</v>
      </c>
      <c r="W361">
        <v>7</v>
      </c>
      <c r="X361" t="s">
        <v>97</v>
      </c>
      <c r="Y361" t="s">
        <v>862</v>
      </c>
      <c r="Z361" t="s">
        <v>863</v>
      </c>
      <c r="AA361" t="s">
        <v>864</v>
      </c>
      <c r="AC361">
        <v>2017</v>
      </c>
      <c r="AD361">
        <v>9</v>
      </c>
      <c r="AE361">
        <v>17</v>
      </c>
      <c r="AF361">
        <v>2017</v>
      </c>
      <c r="AG361">
        <v>9</v>
      </c>
      <c r="AH361">
        <v>17</v>
      </c>
      <c r="AI361">
        <v>369</v>
      </c>
      <c r="AJ361">
        <v>6000</v>
      </c>
      <c r="AK361">
        <v>250000</v>
      </c>
      <c r="AM361">
        <v>256000</v>
      </c>
      <c r="AP361">
        <v>2000000</v>
      </c>
      <c r="AQ361">
        <v>2210918</v>
      </c>
      <c r="AR361">
        <v>6000000</v>
      </c>
      <c r="AS361">
        <v>6632753</v>
      </c>
      <c r="AT361">
        <v>90.460179313361095</v>
      </c>
      <c r="AU361" t="s">
        <v>86</v>
      </c>
      <c r="AV361" t="s">
        <v>865</v>
      </c>
      <c r="AX361" t="s">
        <v>866</v>
      </c>
    </row>
    <row r="362" spans="1:50" x14ac:dyDescent="0.2">
      <c r="A362" t="s">
        <v>858</v>
      </c>
      <c r="B362" t="s">
        <v>827</v>
      </c>
      <c r="C362" t="s">
        <v>859</v>
      </c>
      <c r="E362" t="s">
        <v>64</v>
      </c>
      <c r="F362" t="s">
        <v>93</v>
      </c>
      <c r="G362" t="s">
        <v>94</v>
      </c>
      <c r="H362" t="s">
        <v>95</v>
      </c>
      <c r="K362" t="s">
        <v>67</v>
      </c>
      <c r="L362" t="s">
        <v>68</v>
      </c>
      <c r="M362" t="s">
        <v>69</v>
      </c>
      <c r="N362" t="s">
        <v>70</v>
      </c>
      <c r="O362" t="s">
        <v>868</v>
      </c>
      <c r="Q362" t="s">
        <v>861</v>
      </c>
      <c r="S362" t="s">
        <v>165</v>
      </c>
      <c r="W362">
        <v>7</v>
      </c>
      <c r="X362" t="s">
        <v>97</v>
      </c>
      <c r="Y362" t="s">
        <v>862</v>
      </c>
      <c r="Z362" t="s">
        <v>863</v>
      </c>
      <c r="AA362" t="s">
        <v>864</v>
      </c>
      <c r="AC362">
        <v>2017</v>
      </c>
      <c r="AD362">
        <v>9</v>
      </c>
      <c r="AE362">
        <v>17</v>
      </c>
      <c r="AF362">
        <v>2017</v>
      </c>
      <c r="AG362">
        <v>9</v>
      </c>
      <c r="AH362">
        <v>17</v>
      </c>
      <c r="AI362">
        <v>369</v>
      </c>
      <c r="AJ362">
        <v>6000</v>
      </c>
      <c r="AK362">
        <v>250000</v>
      </c>
      <c r="AM362">
        <v>256000</v>
      </c>
      <c r="AP362">
        <v>2000000</v>
      </c>
      <c r="AQ362">
        <v>2210918</v>
      </c>
      <c r="AR362">
        <v>6000000</v>
      </c>
      <c r="AS362">
        <v>6632753</v>
      </c>
      <c r="AT362">
        <v>90.460179313361095</v>
      </c>
      <c r="AU362" t="s">
        <v>86</v>
      </c>
      <c r="AV362" t="s">
        <v>865</v>
      </c>
      <c r="AX362" t="s">
        <v>866</v>
      </c>
    </row>
    <row r="363" spans="1:50" x14ac:dyDescent="0.2">
      <c r="A363" t="s">
        <v>858</v>
      </c>
      <c r="B363" t="s">
        <v>827</v>
      </c>
      <c r="C363" t="s">
        <v>859</v>
      </c>
      <c r="E363" t="s">
        <v>64</v>
      </c>
      <c r="F363" t="s">
        <v>93</v>
      </c>
      <c r="G363" t="s">
        <v>94</v>
      </c>
      <c r="H363" t="s">
        <v>95</v>
      </c>
      <c r="K363" t="s">
        <v>67</v>
      </c>
      <c r="L363" t="s">
        <v>68</v>
      </c>
      <c r="M363" t="s">
        <v>69</v>
      </c>
      <c r="N363" t="s">
        <v>70</v>
      </c>
      <c r="O363" t="s">
        <v>869</v>
      </c>
      <c r="Q363" t="s">
        <v>861</v>
      </c>
      <c r="S363" t="s">
        <v>165</v>
      </c>
      <c r="W363">
        <v>7</v>
      </c>
      <c r="X363" t="s">
        <v>97</v>
      </c>
      <c r="Y363" t="s">
        <v>862</v>
      </c>
      <c r="Z363" t="s">
        <v>863</v>
      </c>
      <c r="AA363" t="s">
        <v>864</v>
      </c>
      <c r="AC363">
        <v>2017</v>
      </c>
      <c r="AD363">
        <v>9</v>
      </c>
      <c r="AE363">
        <v>17</v>
      </c>
      <c r="AF363">
        <v>2017</v>
      </c>
      <c r="AG363">
        <v>9</v>
      </c>
      <c r="AH363">
        <v>17</v>
      </c>
      <c r="AI363">
        <v>369</v>
      </c>
      <c r="AJ363">
        <v>6000</v>
      </c>
      <c r="AK363">
        <v>250000</v>
      </c>
      <c r="AM363">
        <v>256000</v>
      </c>
      <c r="AP363">
        <v>2000000</v>
      </c>
      <c r="AQ363">
        <v>2210918</v>
      </c>
      <c r="AR363">
        <v>6000000</v>
      </c>
      <c r="AS363">
        <v>6632753</v>
      </c>
      <c r="AT363">
        <v>90.460179313361095</v>
      </c>
      <c r="AU363" t="s">
        <v>86</v>
      </c>
      <c r="AV363" t="s">
        <v>865</v>
      </c>
      <c r="AX363" t="s">
        <v>866</v>
      </c>
    </row>
    <row r="364" spans="1:50" x14ac:dyDescent="0.2">
      <c r="A364" t="s">
        <v>858</v>
      </c>
      <c r="B364" t="s">
        <v>827</v>
      </c>
      <c r="C364" t="s">
        <v>859</v>
      </c>
      <c r="E364" t="s">
        <v>64</v>
      </c>
      <c r="F364" t="s">
        <v>93</v>
      </c>
      <c r="G364" t="s">
        <v>94</v>
      </c>
      <c r="H364" t="s">
        <v>95</v>
      </c>
      <c r="K364" t="s">
        <v>67</v>
      </c>
      <c r="L364" t="s">
        <v>68</v>
      </c>
      <c r="M364" t="s">
        <v>69</v>
      </c>
      <c r="N364" t="s">
        <v>70</v>
      </c>
      <c r="O364" t="s">
        <v>157</v>
      </c>
      <c r="Q364" t="s">
        <v>861</v>
      </c>
      <c r="S364" t="s">
        <v>165</v>
      </c>
      <c r="W364">
        <v>7</v>
      </c>
      <c r="X364" t="s">
        <v>97</v>
      </c>
      <c r="Y364" t="s">
        <v>862</v>
      </c>
      <c r="Z364" t="s">
        <v>863</v>
      </c>
      <c r="AA364" t="s">
        <v>864</v>
      </c>
      <c r="AC364">
        <v>2017</v>
      </c>
      <c r="AD364">
        <v>9</v>
      </c>
      <c r="AE364">
        <v>17</v>
      </c>
      <c r="AF364">
        <v>2017</v>
      </c>
      <c r="AG364">
        <v>9</v>
      </c>
      <c r="AH364">
        <v>17</v>
      </c>
      <c r="AI364">
        <v>369</v>
      </c>
      <c r="AJ364">
        <v>6000</v>
      </c>
      <c r="AK364">
        <v>250000</v>
      </c>
      <c r="AM364">
        <v>256000</v>
      </c>
      <c r="AP364">
        <v>2000000</v>
      </c>
      <c r="AQ364">
        <v>2210918</v>
      </c>
      <c r="AR364">
        <v>6000000</v>
      </c>
      <c r="AS364">
        <v>6632753</v>
      </c>
      <c r="AT364">
        <v>90.460179313361095</v>
      </c>
      <c r="AU364" t="s">
        <v>86</v>
      </c>
      <c r="AV364" t="s">
        <v>865</v>
      </c>
      <c r="AX364" t="s">
        <v>866</v>
      </c>
    </row>
    <row r="365" spans="1:50" x14ac:dyDescent="0.2">
      <c r="A365" t="s">
        <v>858</v>
      </c>
      <c r="B365" t="s">
        <v>827</v>
      </c>
      <c r="C365" t="s">
        <v>859</v>
      </c>
      <c r="E365" t="s">
        <v>64</v>
      </c>
      <c r="F365" t="s">
        <v>93</v>
      </c>
      <c r="G365" t="s">
        <v>94</v>
      </c>
      <c r="H365" t="s">
        <v>95</v>
      </c>
      <c r="K365" t="s">
        <v>67</v>
      </c>
      <c r="L365" t="s">
        <v>68</v>
      </c>
      <c r="M365" t="s">
        <v>69</v>
      </c>
      <c r="N365" t="s">
        <v>70</v>
      </c>
      <c r="O365" t="s">
        <v>132</v>
      </c>
      <c r="Q365" t="s">
        <v>861</v>
      </c>
      <c r="S365" t="s">
        <v>165</v>
      </c>
      <c r="W365">
        <v>7</v>
      </c>
      <c r="X365" t="s">
        <v>97</v>
      </c>
      <c r="Y365" t="s">
        <v>862</v>
      </c>
      <c r="Z365" t="s">
        <v>863</v>
      </c>
      <c r="AA365" t="s">
        <v>864</v>
      </c>
      <c r="AC365">
        <v>2017</v>
      </c>
      <c r="AD365">
        <v>9</v>
      </c>
      <c r="AE365">
        <v>17</v>
      </c>
      <c r="AF365">
        <v>2017</v>
      </c>
      <c r="AG365">
        <v>9</v>
      </c>
      <c r="AH365">
        <v>17</v>
      </c>
      <c r="AI365">
        <v>369</v>
      </c>
      <c r="AJ365">
        <v>6000</v>
      </c>
      <c r="AK365">
        <v>250000</v>
      </c>
      <c r="AM365">
        <v>256000</v>
      </c>
      <c r="AP365">
        <v>2000000</v>
      </c>
      <c r="AQ365">
        <v>2210918</v>
      </c>
      <c r="AR365">
        <v>6000000</v>
      </c>
      <c r="AS365">
        <v>6632753</v>
      </c>
      <c r="AT365">
        <v>90.460179313361095</v>
      </c>
      <c r="AU365" t="s">
        <v>86</v>
      </c>
      <c r="AV365" t="s">
        <v>865</v>
      </c>
      <c r="AX365" t="s">
        <v>866</v>
      </c>
    </row>
    <row r="366" spans="1:50" x14ac:dyDescent="0.2">
      <c r="A366" t="s">
        <v>858</v>
      </c>
      <c r="B366" t="s">
        <v>827</v>
      </c>
      <c r="C366" t="s">
        <v>859</v>
      </c>
      <c r="E366" t="s">
        <v>64</v>
      </c>
      <c r="F366" t="s">
        <v>93</v>
      </c>
      <c r="G366" t="s">
        <v>94</v>
      </c>
      <c r="H366" t="s">
        <v>95</v>
      </c>
      <c r="K366" t="s">
        <v>67</v>
      </c>
      <c r="L366" t="s">
        <v>68</v>
      </c>
      <c r="M366" t="s">
        <v>69</v>
      </c>
      <c r="N366" t="s">
        <v>70</v>
      </c>
      <c r="O366" t="s">
        <v>84</v>
      </c>
      <c r="Q366" t="s">
        <v>861</v>
      </c>
      <c r="S366" t="s">
        <v>165</v>
      </c>
      <c r="W366">
        <v>7</v>
      </c>
      <c r="X366" t="s">
        <v>97</v>
      </c>
      <c r="Y366" t="s">
        <v>862</v>
      </c>
      <c r="Z366" t="s">
        <v>863</v>
      </c>
      <c r="AA366" t="s">
        <v>864</v>
      </c>
      <c r="AC366">
        <v>2017</v>
      </c>
      <c r="AD366">
        <v>9</v>
      </c>
      <c r="AE366">
        <v>17</v>
      </c>
      <c r="AF366">
        <v>2017</v>
      </c>
      <c r="AG366">
        <v>9</v>
      </c>
      <c r="AH366">
        <v>17</v>
      </c>
      <c r="AI366">
        <v>369</v>
      </c>
      <c r="AJ366">
        <v>6000</v>
      </c>
      <c r="AK366">
        <v>250000</v>
      </c>
      <c r="AM366">
        <v>256000</v>
      </c>
      <c r="AP366">
        <v>2000000</v>
      </c>
      <c r="AQ366">
        <v>2210918</v>
      </c>
      <c r="AR366">
        <v>6000000</v>
      </c>
      <c r="AS366">
        <v>6632753</v>
      </c>
      <c r="AT366">
        <v>90.460179313361095</v>
      </c>
      <c r="AU366" t="s">
        <v>86</v>
      </c>
      <c r="AV366" t="s">
        <v>865</v>
      </c>
      <c r="AX366" t="s">
        <v>866</v>
      </c>
    </row>
    <row r="367" spans="1:50" x14ac:dyDescent="0.2">
      <c r="A367" t="s">
        <v>870</v>
      </c>
      <c r="B367" t="s">
        <v>827</v>
      </c>
      <c r="C367" t="s">
        <v>871</v>
      </c>
      <c r="E367" t="s">
        <v>64</v>
      </c>
      <c r="F367" t="s">
        <v>79</v>
      </c>
      <c r="G367" t="s">
        <v>80</v>
      </c>
      <c r="H367" t="s">
        <v>125</v>
      </c>
      <c r="J367" t="s">
        <v>872</v>
      </c>
      <c r="K367" t="s">
        <v>67</v>
      </c>
      <c r="L367" t="s">
        <v>68</v>
      </c>
      <c r="M367" t="s">
        <v>69</v>
      </c>
      <c r="N367" t="s">
        <v>70</v>
      </c>
      <c r="O367" t="s">
        <v>873</v>
      </c>
      <c r="Q367" t="s">
        <v>66</v>
      </c>
      <c r="U367" t="s">
        <v>165</v>
      </c>
      <c r="X367" t="s">
        <v>85</v>
      </c>
      <c r="AC367">
        <v>2017</v>
      </c>
      <c r="AD367">
        <v>8</v>
      </c>
      <c r="AE367">
        <v>30</v>
      </c>
      <c r="AF367">
        <v>2017</v>
      </c>
      <c r="AG367">
        <v>9</v>
      </c>
      <c r="AH367">
        <v>2</v>
      </c>
      <c r="AI367">
        <v>20</v>
      </c>
      <c r="AL367">
        <v>1000</v>
      </c>
      <c r="AM367">
        <v>1000</v>
      </c>
      <c r="AT367">
        <v>90.460179313361095</v>
      </c>
      <c r="AU367" t="s">
        <v>74</v>
      </c>
      <c r="AW367" t="s">
        <v>874</v>
      </c>
      <c r="AX367" t="s">
        <v>875</v>
      </c>
    </row>
    <row r="368" spans="1:50" x14ac:dyDescent="0.2">
      <c r="A368" t="s">
        <v>870</v>
      </c>
      <c r="B368" t="s">
        <v>827</v>
      </c>
      <c r="C368" t="s">
        <v>871</v>
      </c>
      <c r="E368" t="s">
        <v>64</v>
      </c>
      <c r="F368" t="s">
        <v>79</v>
      </c>
      <c r="G368" t="s">
        <v>80</v>
      </c>
      <c r="H368" t="s">
        <v>125</v>
      </c>
      <c r="J368" t="s">
        <v>872</v>
      </c>
      <c r="K368" t="s">
        <v>67</v>
      </c>
      <c r="L368" t="s">
        <v>68</v>
      </c>
      <c r="M368" t="s">
        <v>69</v>
      </c>
      <c r="N368" t="s">
        <v>70</v>
      </c>
      <c r="O368" t="s">
        <v>876</v>
      </c>
      <c r="Q368" t="s">
        <v>66</v>
      </c>
      <c r="U368" t="s">
        <v>165</v>
      </c>
      <c r="X368" t="s">
        <v>85</v>
      </c>
      <c r="AC368">
        <v>2017</v>
      </c>
      <c r="AD368">
        <v>8</v>
      </c>
      <c r="AE368">
        <v>30</v>
      </c>
      <c r="AF368">
        <v>2017</v>
      </c>
      <c r="AG368">
        <v>9</v>
      </c>
      <c r="AH368">
        <v>2</v>
      </c>
      <c r="AI368">
        <v>20</v>
      </c>
      <c r="AL368">
        <v>1000</v>
      </c>
      <c r="AM368">
        <v>1000</v>
      </c>
      <c r="AT368">
        <v>90.460179313361095</v>
      </c>
      <c r="AU368" t="s">
        <v>74</v>
      </c>
      <c r="AW368" t="s">
        <v>874</v>
      </c>
      <c r="AX368" t="s">
        <v>875</v>
      </c>
    </row>
    <row r="369" spans="1:50" x14ac:dyDescent="0.2">
      <c r="A369" t="s">
        <v>877</v>
      </c>
      <c r="B369" t="s">
        <v>827</v>
      </c>
      <c r="C369" t="s">
        <v>413</v>
      </c>
      <c r="E369" t="s">
        <v>64</v>
      </c>
      <c r="F369" t="s">
        <v>65</v>
      </c>
      <c r="G369" t="s">
        <v>66</v>
      </c>
      <c r="H369" t="s">
        <v>212</v>
      </c>
      <c r="K369" t="s">
        <v>67</v>
      </c>
      <c r="L369" t="s">
        <v>68</v>
      </c>
      <c r="M369" t="s">
        <v>69</v>
      </c>
      <c r="N369" t="s">
        <v>70</v>
      </c>
      <c r="O369" t="s">
        <v>878</v>
      </c>
      <c r="P369" t="s">
        <v>307</v>
      </c>
      <c r="W369">
        <v>57675</v>
      </c>
      <c r="X369" t="s">
        <v>73</v>
      </c>
      <c r="Y369" t="s">
        <v>879</v>
      </c>
      <c r="Z369" t="s">
        <v>880</v>
      </c>
      <c r="AC369">
        <v>2017</v>
      </c>
      <c r="AD369">
        <v>9</v>
      </c>
      <c r="AE369">
        <v>26</v>
      </c>
      <c r="AF369">
        <v>2017</v>
      </c>
      <c r="AG369">
        <v>10</v>
      </c>
      <c r="AH369">
        <v>7</v>
      </c>
      <c r="AI369">
        <v>2</v>
      </c>
      <c r="AK369">
        <v>800</v>
      </c>
      <c r="AM369">
        <v>800</v>
      </c>
      <c r="AT369">
        <v>90.460179313361095</v>
      </c>
      <c r="AU369" t="s">
        <v>74</v>
      </c>
      <c r="AW369" t="s">
        <v>881</v>
      </c>
      <c r="AX369" t="s">
        <v>882</v>
      </c>
    </row>
    <row r="370" spans="1:50" x14ac:dyDescent="0.2">
      <c r="A370" t="s">
        <v>883</v>
      </c>
      <c r="B370" t="s">
        <v>884</v>
      </c>
      <c r="C370" t="s">
        <v>885</v>
      </c>
      <c r="E370" t="s">
        <v>64</v>
      </c>
      <c r="F370" t="s">
        <v>79</v>
      </c>
      <c r="G370" t="s">
        <v>80</v>
      </c>
      <c r="H370" t="s">
        <v>125</v>
      </c>
      <c r="J370" t="s">
        <v>886</v>
      </c>
      <c r="K370" t="s">
        <v>67</v>
      </c>
      <c r="L370" t="s">
        <v>68</v>
      </c>
      <c r="M370" t="s">
        <v>69</v>
      </c>
      <c r="N370" t="s">
        <v>70</v>
      </c>
      <c r="O370" t="s">
        <v>181</v>
      </c>
      <c r="Q370" t="s">
        <v>66</v>
      </c>
      <c r="X370" t="s">
        <v>85</v>
      </c>
      <c r="AC370">
        <v>2018</v>
      </c>
      <c r="AD370">
        <v>10</v>
      </c>
      <c r="AE370">
        <v>19</v>
      </c>
      <c r="AF370">
        <v>2018</v>
      </c>
      <c r="AG370">
        <v>10</v>
      </c>
      <c r="AH370">
        <v>23</v>
      </c>
      <c r="AI370">
        <v>14</v>
      </c>
      <c r="AR370">
        <v>7005</v>
      </c>
      <c r="AS370">
        <v>7559</v>
      </c>
      <c r="AT370">
        <v>92.669669801005895</v>
      </c>
      <c r="AU370" t="s">
        <v>86</v>
      </c>
      <c r="AV370" t="s">
        <v>887</v>
      </c>
      <c r="AX370" t="s">
        <v>888</v>
      </c>
    </row>
    <row r="371" spans="1:50" x14ac:dyDescent="0.2">
      <c r="A371" t="s">
        <v>883</v>
      </c>
      <c r="B371" t="s">
        <v>884</v>
      </c>
      <c r="C371" t="s">
        <v>885</v>
      </c>
      <c r="E371" t="s">
        <v>64</v>
      </c>
      <c r="F371" t="s">
        <v>79</v>
      </c>
      <c r="G371" t="s">
        <v>80</v>
      </c>
      <c r="H371" t="s">
        <v>125</v>
      </c>
      <c r="J371" t="s">
        <v>886</v>
      </c>
      <c r="K371" t="s">
        <v>67</v>
      </c>
      <c r="L371" t="s">
        <v>68</v>
      </c>
      <c r="M371" t="s">
        <v>69</v>
      </c>
      <c r="N371" t="s">
        <v>70</v>
      </c>
      <c r="O371" t="s">
        <v>132</v>
      </c>
      <c r="Q371" t="s">
        <v>66</v>
      </c>
      <c r="X371" t="s">
        <v>85</v>
      </c>
      <c r="AC371">
        <v>2018</v>
      </c>
      <c r="AD371">
        <v>10</v>
      </c>
      <c r="AE371">
        <v>19</v>
      </c>
      <c r="AF371">
        <v>2018</v>
      </c>
      <c r="AG371">
        <v>10</v>
      </c>
      <c r="AH371">
        <v>23</v>
      </c>
      <c r="AI371">
        <v>14</v>
      </c>
      <c r="AR371">
        <v>7005</v>
      </c>
      <c r="AS371">
        <v>7559</v>
      </c>
      <c r="AT371">
        <v>92.669669801005895</v>
      </c>
      <c r="AU371" t="s">
        <v>86</v>
      </c>
      <c r="AV371" t="s">
        <v>887</v>
      </c>
      <c r="AX371" t="s">
        <v>888</v>
      </c>
    </row>
    <row r="372" spans="1:50" x14ac:dyDescent="0.2">
      <c r="A372" t="s">
        <v>889</v>
      </c>
      <c r="B372" t="s">
        <v>884</v>
      </c>
      <c r="C372" t="s">
        <v>890</v>
      </c>
      <c r="E372" t="s">
        <v>64</v>
      </c>
      <c r="F372" t="s">
        <v>93</v>
      </c>
      <c r="G372" t="s">
        <v>94</v>
      </c>
      <c r="H372" t="s">
        <v>95</v>
      </c>
      <c r="K372" t="s">
        <v>67</v>
      </c>
      <c r="L372" t="s">
        <v>68</v>
      </c>
      <c r="M372" t="s">
        <v>69</v>
      </c>
      <c r="N372" t="s">
        <v>70</v>
      </c>
      <c r="O372" t="s">
        <v>132</v>
      </c>
      <c r="W372">
        <v>7</v>
      </c>
      <c r="X372" t="s">
        <v>97</v>
      </c>
      <c r="Y372" t="s">
        <v>891</v>
      </c>
      <c r="Z372" t="s">
        <v>892</v>
      </c>
      <c r="AA372" t="s">
        <v>893</v>
      </c>
      <c r="AC372">
        <v>2018</v>
      </c>
      <c r="AD372">
        <v>2</v>
      </c>
      <c r="AE372">
        <v>16</v>
      </c>
      <c r="AF372">
        <v>2018</v>
      </c>
      <c r="AG372">
        <v>2</v>
      </c>
      <c r="AH372">
        <v>16</v>
      </c>
      <c r="AJ372">
        <v>4</v>
      </c>
      <c r="AK372">
        <v>3000</v>
      </c>
      <c r="AM372">
        <v>3004</v>
      </c>
      <c r="AT372">
        <v>92.669669801005895</v>
      </c>
      <c r="AU372" t="s">
        <v>86</v>
      </c>
      <c r="AV372" t="s">
        <v>172</v>
      </c>
      <c r="AX372" t="s">
        <v>173</v>
      </c>
    </row>
    <row r="373" spans="1:50" x14ac:dyDescent="0.2">
      <c r="A373" t="s">
        <v>894</v>
      </c>
      <c r="B373" t="s">
        <v>884</v>
      </c>
      <c r="C373" t="s">
        <v>505</v>
      </c>
      <c r="E373" t="s">
        <v>64</v>
      </c>
      <c r="F373" t="s">
        <v>65</v>
      </c>
      <c r="G373" t="s">
        <v>66</v>
      </c>
      <c r="H373" t="s">
        <v>116</v>
      </c>
      <c r="K373" t="s">
        <v>67</v>
      </c>
      <c r="L373" t="s">
        <v>68</v>
      </c>
      <c r="M373" t="s">
        <v>69</v>
      </c>
      <c r="N373" t="s">
        <v>70</v>
      </c>
      <c r="O373" t="s">
        <v>235</v>
      </c>
      <c r="P373" t="s">
        <v>895</v>
      </c>
      <c r="X373" t="s">
        <v>73</v>
      </c>
      <c r="AB373" t="s">
        <v>896</v>
      </c>
      <c r="AC373">
        <v>2018</v>
      </c>
      <c r="AD373">
        <v>9</v>
      </c>
      <c r="AE373">
        <v>20</v>
      </c>
      <c r="AF373">
        <v>2018</v>
      </c>
      <c r="AG373">
        <v>9</v>
      </c>
      <c r="AH373">
        <v>23</v>
      </c>
      <c r="AI373">
        <v>20</v>
      </c>
      <c r="AL373">
        <v>120</v>
      </c>
      <c r="AM373">
        <v>120</v>
      </c>
      <c r="AT373">
        <v>92.669669801005895</v>
      </c>
      <c r="AU373" t="s">
        <v>86</v>
      </c>
      <c r="AV373" t="s">
        <v>897</v>
      </c>
      <c r="AX373" t="s">
        <v>898</v>
      </c>
    </row>
    <row r="374" spans="1:50" x14ac:dyDescent="0.2">
      <c r="A374" t="s">
        <v>894</v>
      </c>
      <c r="B374" t="s">
        <v>884</v>
      </c>
      <c r="C374" t="s">
        <v>505</v>
      </c>
      <c r="E374" t="s">
        <v>64</v>
      </c>
      <c r="F374" t="s">
        <v>65</v>
      </c>
      <c r="G374" t="s">
        <v>66</v>
      </c>
      <c r="H374" t="s">
        <v>116</v>
      </c>
      <c r="K374" t="s">
        <v>67</v>
      </c>
      <c r="L374" t="s">
        <v>68</v>
      </c>
      <c r="M374" t="s">
        <v>69</v>
      </c>
      <c r="N374" t="s">
        <v>70</v>
      </c>
      <c r="O374" t="s">
        <v>242</v>
      </c>
      <c r="P374" t="s">
        <v>895</v>
      </c>
      <c r="X374" t="s">
        <v>73</v>
      </c>
      <c r="AB374" t="s">
        <v>896</v>
      </c>
      <c r="AC374">
        <v>2018</v>
      </c>
      <c r="AD374">
        <v>9</v>
      </c>
      <c r="AE374">
        <v>20</v>
      </c>
      <c r="AF374">
        <v>2018</v>
      </c>
      <c r="AG374">
        <v>9</v>
      </c>
      <c r="AH374">
        <v>23</v>
      </c>
      <c r="AI374">
        <v>20</v>
      </c>
      <c r="AL374">
        <v>120</v>
      </c>
      <c r="AM374">
        <v>120</v>
      </c>
      <c r="AT374">
        <v>92.669669801005895</v>
      </c>
      <c r="AU374" t="s">
        <v>86</v>
      </c>
      <c r="AV374" t="s">
        <v>897</v>
      </c>
      <c r="AX374" t="s">
        <v>898</v>
      </c>
    </row>
    <row r="375" spans="1:50" x14ac:dyDescent="0.2">
      <c r="A375" t="s">
        <v>894</v>
      </c>
      <c r="B375" t="s">
        <v>884</v>
      </c>
      <c r="C375" t="s">
        <v>505</v>
      </c>
      <c r="E375" t="s">
        <v>64</v>
      </c>
      <c r="F375" t="s">
        <v>65</v>
      </c>
      <c r="G375" t="s">
        <v>66</v>
      </c>
      <c r="H375" t="s">
        <v>116</v>
      </c>
      <c r="K375" t="s">
        <v>67</v>
      </c>
      <c r="L375" t="s">
        <v>68</v>
      </c>
      <c r="M375" t="s">
        <v>69</v>
      </c>
      <c r="N375" t="s">
        <v>70</v>
      </c>
      <c r="O375" t="s">
        <v>239</v>
      </c>
      <c r="P375" t="s">
        <v>895</v>
      </c>
      <c r="X375" t="s">
        <v>73</v>
      </c>
      <c r="AB375" t="s">
        <v>896</v>
      </c>
      <c r="AC375">
        <v>2018</v>
      </c>
      <c r="AD375">
        <v>9</v>
      </c>
      <c r="AE375">
        <v>20</v>
      </c>
      <c r="AF375">
        <v>2018</v>
      </c>
      <c r="AG375">
        <v>9</v>
      </c>
      <c r="AH375">
        <v>23</v>
      </c>
      <c r="AI375">
        <v>20</v>
      </c>
      <c r="AL375">
        <v>120</v>
      </c>
      <c r="AM375">
        <v>120</v>
      </c>
      <c r="AT375">
        <v>92.669669801005895</v>
      </c>
      <c r="AU375" t="s">
        <v>86</v>
      </c>
      <c r="AV375" t="s">
        <v>897</v>
      </c>
      <c r="AX375" t="s">
        <v>898</v>
      </c>
    </row>
    <row r="376" spans="1:50" x14ac:dyDescent="0.2">
      <c r="A376" t="s">
        <v>894</v>
      </c>
      <c r="B376" t="s">
        <v>884</v>
      </c>
      <c r="C376" t="s">
        <v>505</v>
      </c>
      <c r="E376" t="s">
        <v>64</v>
      </c>
      <c r="F376" t="s">
        <v>65</v>
      </c>
      <c r="G376" t="s">
        <v>66</v>
      </c>
      <c r="H376" t="s">
        <v>116</v>
      </c>
      <c r="K376" t="s">
        <v>67</v>
      </c>
      <c r="L376" t="s">
        <v>68</v>
      </c>
      <c r="M376" t="s">
        <v>69</v>
      </c>
      <c r="N376" t="s">
        <v>70</v>
      </c>
      <c r="O376" t="s">
        <v>181</v>
      </c>
      <c r="P376" t="s">
        <v>895</v>
      </c>
      <c r="X376" t="s">
        <v>73</v>
      </c>
      <c r="AB376" t="s">
        <v>896</v>
      </c>
      <c r="AC376">
        <v>2018</v>
      </c>
      <c r="AD376">
        <v>9</v>
      </c>
      <c r="AE376">
        <v>20</v>
      </c>
      <c r="AF376">
        <v>2018</v>
      </c>
      <c r="AG376">
        <v>9</v>
      </c>
      <c r="AH376">
        <v>23</v>
      </c>
      <c r="AI376">
        <v>20</v>
      </c>
      <c r="AL376">
        <v>120</v>
      </c>
      <c r="AM376">
        <v>120</v>
      </c>
      <c r="AT376">
        <v>92.669669801005895</v>
      </c>
      <c r="AU376" t="s">
        <v>86</v>
      </c>
      <c r="AV376" t="s">
        <v>897</v>
      </c>
      <c r="AX376" t="s">
        <v>898</v>
      </c>
    </row>
    <row r="377" spans="1:50" x14ac:dyDescent="0.2">
      <c r="A377" t="s">
        <v>899</v>
      </c>
      <c r="B377" t="s">
        <v>884</v>
      </c>
      <c r="C377" t="s">
        <v>699</v>
      </c>
      <c r="E377" t="s">
        <v>64</v>
      </c>
      <c r="F377" t="s">
        <v>79</v>
      </c>
      <c r="G377" t="s">
        <v>80</v>
      </c>
      <c r="H377" t="s">
        <v>125</v>
      </c>
      <c r="J377" t="s">
        <v>900</v>
      </c>
      <c r="K377" t="s">
        <v>67</v>
      </c>
      <c r="L377" t="s">
        <v>68</v>
      </c>
      <c r="M377" t="s">
        <v>69</v>
      </c>
      <c r="N377" t="s">
        <v>70</v>
      </c>
      <c r="O377" t="s">
        <v>235</v>
      </c>
      <c r="W377">
        <v>195</v>
      </c>
      <c r="X377" t="s">
        <v>85</v>
      </c>
      <c r="AC377">
        <v>2018</v>
      </c>
      <c r="AD377">
        <v>10</v>
      </c>
      <c r="AE377">
        <v>23</v>
      </c>
      <c r="AF377">
        <v>2018</v>
      </c>
      <c r="AG377">
        <v>10</v>
      </c>
      <c r="AH377">
        <v>23</v>
      </c>
      <c r="AI377">
        <v>6</v>
      </c>
      <c r="AK377">
        <v>10000</v>
      </c>
      <c r="AM377">
        <v>10000</v>
      </c>
      <c r="AR377">
        <v>536800</v>
      </c>
      <c r="AS377">
        <v>579262</v>
      </c>
      <c r="AT377">
        <v>92.669669801005895</v>
      </c>
      <c r="AU377" t="s">
        <v>86</v>
      </c>
      <c r="AV377" t="s">
        <v>901</v>
      </c>
      <c r="AX377" t="s">
        <v>902</v>
      </c>
    </row>
    <row r="378" spans="1:50" x14ac:dyDescent="0.2">
      <c r="A378" t="s">
        <v>899</v>
      </c>
      <c r="B378" t="s">
        <v>884</v>
      </c>
      <c r="C378" t="s">
        <v>699</v>
      </c>
      <c r="E378" t="s">
        <v>64</v>
      </c>
      <c r="F378" t="s">
        <v>79</v>
      </c>
      <c r="G378" t="s">
        <v>80</v>
      </c>
      <c r="H378" t="s">
        <v>125</v>
      </c>
      <c r="J378" t="s">
        <v>900</v>
      </c>
      <c r="K378" t="s">
        <v>67</v>
      </c>
      <c r="L378" t="s">
        <v>68</v>
      </c>
      <c r="M378" t="s">
        <v>69</v>
      </c>
      <c r="N378" t="s">
        <v>70</v>
      </c>
      <c r="O378" t="s">
        <v>182</v>
      </c>
      <c r="W378">
        <v>195</v>
      </c>
      <c r="X378" t="s">
        <v>85</v>
      </c>
      <c r="AC378">
        <v>2018</v>
      </c>
      <c r="AD378">
        <v>10</v>
      </c>
      <c r="AE378">
        <v>23</v>
      </c>
      <c r="AF378">
        <v>2018</v>
      </c>
      <c r="AG378">
        <v>10</v>
      </c>
      <c r="AH378">
        <v>23</v>
      </c>
      <c r="AI378">
        <v>6</v>
      </c>
      <c r="AK378">
        <v>10000</v>
      </c>
      <c r="AM378">
        <v>10000</v>
      </c>
      <c r="AR378">
        <v>536800</v>
      </c>
      <c r="AS378">
        <v>579262</v>
      </c>
      <c r="AT378">
        <v>92.669669801005895</v>
      </c>
      <c r="AU378" t="s">
        <v>86</v>
      </c>
      <c r="AV378" t="s">
        <v>901</v>
      </c>
      <c r="AX378" t="s">
        <v>902</v>
      </c>
    </row>
    <row r="379" spans="1:50" x14ac:dyDescent="0.2">
      <c r="A379" t="s">
        <v>899</v>
      </c>
      <c r="B379" t="s">
        <v>884</v>
      </c>
      <c r="C379" t="s">
        <v>699</v>
      </c>
      <c r="E379" t="s">
        <v>64</v>
      </c>
      <c r="F379" t="s">
        <v>79</v>
      </c>
      <c r="G379" t="s">
        <v>80</v>
      </c>
      <c r="H379" t="s">
        <v>125</v>
      </c>
      <c r="J379" t="s">
        <v>900</v>
      </c>
      <c r="K379" t="s">
        <v>67</v>
      </c>
      <c r="L379" t="s">
        <v>68</v>
      </c>
      <c r="M379" t="s">
        <v>69</v>
      </c>
      <c r="N379" t="s">
        <v>70</v>
      </c>
      <c r="O379" t="s">
        <v>180</v>
      </c>
      <c r="W379">
        <v>195</v>
      </c>
      <c r="X379" t="s">
        <v>85</v>
      </c>
      <c r="AC379">
        <v>2018</v>
      </c>
      <c r="AD379">
        <v>10</v>
      </c>
      <c r="AE379">
        <v>23</v>
      </c>
      <c r="AF379">
        <v>2018</v>
      </c>
      <c r="AG379">
        <v>10</v>
      </c>
      <c r="AH379">
        <v>23</v>
      </c>
      <c r="AI379">
        <v>6</v>
      </c>
      <c r="AK379">
        <v>10000</v>
      </c>
      <c r="AM379">
        <v>10000</v>
      </c>
      <c r="AR379">
        <v>536800</v>
      </c>
      <c r="AS379">
        <v>579262</v>
      </c>
      <c r="AT379">
        <v>92.669669801005895</v>
      </c>
      <c r="AU379" t="s">
        <v>86</v>
      </c>
      <c r="AV379" t="s">
        <v>901</v>
      </c>
      <c r="AX379" t="s">
        <v>902</v>
      </c>
    </row>
    <row r="380" spans="1:50" x14ac:dyDescent="0.2">
      <c r="A380" t="s">
        <v>899</v>
      </c>
      <c r="B380" t="s">
        <v>884</v>
      </c>
      <c r="C380" t="s">
        <v>699</v>
      </c>
      <c r="E380" t="s">
        <v>64</v>
      </c>
      <c r="F380" t="s">
        <v>79</v>
      </c>
      <c r="G380" t="s">
        <v>80</v>
      </c>
      <c r="H380" t="s">
        <v>125</v>
      </c>
      <c r="J380" t="s">
        <v>900</v>
      </c>
      <c r="K380" t="s">
        <v>67</v>
      </c>
      <c r="L380" t="s">
        <v>68</v>
      </c>
      <c r="M380" t="s">
        <v>69</v>
      </c>
      <c r="N380" t="s">
        <v>70</v>
      </c>
      <c r="O380" t="s">
        <v>294</v>
      </c>
      <c r="W380">
        <v>195</v>
      </c>
      <c r="X380" t="s">
        <v>85</v>
      </c>
      <c r="AC380">
        <v>2018</v>
      </c>
      <c r="AD380">
        <v>10</v>
      </c>
      <c r="AE380">
        <v>23</v>
      </c>
      <c r="AF380">
        <v>2018</v>
      </c>
      <c r="AG380">
        <v>10</v>
      </c>
      <c r="AH380">
        <v>23</v>
      </c>
      <c r="AI380">
        <v>6</v>
      </c>
      <c r="AK380">
        <v>10000</v>
      </c>
      <c r="AM380">
        <v>10000</v>
      </c>
      <c r="AR380">
        <v>536800</v>
      </c>
      <c r="AS380">
        <v>579262</v>
      </c>
      <c r="AT380">
        <v>92.669669801005895</v>
      </c>
      <c r="AU380" t="s">
        <v>86</v>
      </c>
      <c r="AV380" t="s">
        <v>901</v>
      </c>
      <c r="AX380" t="s">
        <v>902</v>
      </c>
    </row>
    <row r="381" spans="1:50" x14ac:dyDescent="0.2">
      <c r="A381" t="s">
        <v>899</v>
      </c>
      <c r="B381" t="s">
        <v>884</v>
      </c>
      <c r="C381" t="s">
        <v>699</v>
      </c>
      <c r="E381" t="s">
        <v>64</v>
      </c>
      <c r="F381" t="s">
        <v>79</v>
      </c>
      <c r="G381" t="s">
        <v>80</v>
      </c>
      <c r="H381" t="s">
        <v>125</v>
      </c>
      <c r="J381" t="s">
        <v>900</v>
      </c>
      <c r="K381" t="s">
        <v>67</v>
      </c>
      <c r="L381" t="s">
        <v>68</v>
      </c>
      <c r="M381" t="s">
        <v>69</v>
      </c>
      <c r="N381" t="s">
        <v>70</v>
      </c>
      <c r="O381" t="s">
        <v>903</v>
      </c>
      <c r="W381">
        <v>195</v>
      </c>
      <c r="X381" t="s">
        <v>85</v>
      </c>
      <c r="AC381">
        <v>2018</v>
      </c>
      <c r="AD381">
        <v>10</v>
      </c>
      <c r="AE381">
        <v>23</v>
      </c>
      <c r="AF381">
        <v>2018</v>
      </c>
      <c r="AG381">
        <v>10</v>
      </c>
      <c r="AH381">
        <v>23</v>
      </c>
      <c r="AI381">
        <v>6</v>
      </c>
      <c r="AK381">
        <v>10000</v>
      </c>
      <c r="AM381">
        <v>10000</v>
      </c>
      <c r="AR381">
        <v>536800</v>
      </c>
      <c r="AS381">
        <v>579262</v>
      </c>
      <c r="AT381">
        <v>92.669669801005895</v>
      </c>
      <c r="AU381" t="s">
        <v>86</v>
      </c>
      <c r="AV381" t="s">
        <v>901</v>
      </c>
      <c r="AX381" t="s">
        <v>902</v>
      </c>
    </row>
    <row r="382" spans="1:50" x14ac:dyDescent="0.2">
      <c r="A382" t="s">
        <v>904</v>
      </c>
      <c r="B382" t="s">
        <v>905</v>
      </c>
      <c r="C382" t="s">
        <v>906</v>
      </c>
      <c r="E382" t="s">
        <v>64</v>
      </c>
      <c r="F382" t="s">
        <v>65</v>
      </c>
      <c r="G382" t="s">
        <v>66</v>
      </c>
      <c r="K382" t="s">
        <v>67</v>
      </c>
      <c r="L382" t="s">
        <v>68</v>
      </c>
      <c r="M382" t="s">
        <v>69</v>
      </c>
      <c r="N382" t="s">
        <v>70</v>
      </c>
      <c r="O382" t="s">
        <v>907</v>
      </c>
      <c r="P382" t="s">
        <v>307</v>
      </c>
      <c r="Q382" t="s">
        <v>72</v>
      </c>
      <c r="R382" t="s">
        <v>80</v>
      </c>
      <c r="W382">
        <v>34620</v>
      </c>
      <c r="X382" t="s">
        <v>73</v>
      </c>
      <c r="Y382" t="s">
        <v>908</v>
      </c>
      <c r="Z382" t="s">
        <v>909</v>
      </c>
      <c r="AB382" t="s">
        <v>910</v>
      </c>
      <c r="AC382">
        <v>2019</v>
      </c>
      <c r="AD382">
        <v>6</v>
      </c>
      <c r="AE382">
        <v>2</v>
      </c>
      <c r="AF382">
        <v>2019</v>
      </c>
      <c r="AG382">
        <v>6</v>
      </c>
      <c r="AH382">
        <v>6</v>
      </c>
      <c r="AI382">
        <v>7</v>
      </c>
      <c r="AL382">
        <v>3000</v>
      </c>
      <c r="AM382">
        <v>3000</v>
      </c>
      <c r="AT382">
        <v>94.349092499453405</v>
      </c>
      <c r="AU382" t="s">
        <v>74</v>
      </c>
      <c r="AW382" t="s">
        <v>911</v>
      </c>
      <c r="AX382" t="s">
        <v>912</v>
      </c>
    </row>
    <row r="383" spans="1:50" x14ac:dyDescent="0.2">
      <c r="A383" t="s">
        <v>913</v>
      </c>
      <c r="B383" t="s">
        <v>905</v>
      </c>
      <c r="C383" t="s">
        <v>914</v>
      </c>
      <c r="E383" t="s">
        <v>64</v>
      </c>
      <c r="F383" t="s">
        <v>79</v>
      </c>
      <c r="G383" t="s">
        <v>80</v>
      </c>
      <c r="H383" t="s">
        <v>125</v>
      </c>
      <c r="J383" t="s">
        <v>915</v>
      </c>
      <c r="K383" t="s">
        <v>67</v>
      </c>
      <c r="L383" t="s">
        <v>68</v>
      </c>
      <c r="M383" t="s">
        <v>69</v>
      </c>
      <c r="N383" t="s">
        <v>70</v>
      </c>
      <c r="O383" t="s">
        <v>916</v>
      </c>
      <c r="Q383" t="s">
        <v>66</v>
      </c>
      <c r="W383">
        <v>130</v>
      </c>
      <c r="X383" t="s">
        <v>85</v>
      </c>
      <c r="AC383">
        <v>2019</v>
      </c>
      <c r="AD383">
        <v>9</v>
      </c>
      <c r="AE383">
        <v>20</v>
      </c>
      <c r="AF383">
        <v>2019</v>
      </c>
      <c r="AG383">
        <v>9</v>
      </c>
      <c r="AH383">
        <v>20</v>
      </c>
      <c r="AI383">
        <v>1</v>
      </c>
      <c r="AK383">
        <v>200</v>
      </c>
      <c r="AM383">
        <v>200</v>
      </c>
      <c r="AT383">
        <v>94.349092499453405</v>
      </c>
      <c r="AU383" t="s">
        <v>86</v>
      </c>
      <c r="AV383" t="s">
        <v>917</v>
      </c>
      <c r="AX383" t="s">
        <v>918</v>
      </c>
    </row>
    <row r="384" spans="1:50" x14ac:dyDescent="0.2">
      <c r="A384" t="s">
        <v>913</v>
      </c>
      <c r="B384" t="s">
        <v>905</v>
      </c>
      <c r="C384" t="s">
        <v>914</v>
      </c>
      <c r="E384" t="s">
        <v>64</v>
      </c>
      <c r="F384" t="s">
        <v>79</v>
      </c>
      <c r="G384" t="s">
        <v>80</v>
      </c>
      <c r="H384" t="s">
        <v>125</v>
      </c>
      <c r="J384" t="s">
        <v>915</v>
      </c>
      <c r="K384" t="s">
        <v>67</v>
      </c>
      <c r="L384" t="s">
        <v>68</v>
      </c>
      <c r="M384" t="s">
        <v>69</v>
      </c>
      <c r="N384" t="s">
        <v>70</v>
      </c>
      <c r="O384" t="s">
        <v>919</v>
      </c>
      <c r="Q384" t="s">
        <v>66</v>
      </c>
      <c r="W384">
        <v>130</v>
      </c>
      <c r="X384" t="s">
        <v>85</v>
      </c>
      <c r="AC384">
        <v>2019</v>
      </c>
      <c r="AD384">
        <v>9</v>
      </c>
      <c r="AE384">
        <v>20</v>
      </c>
      <c r="AF384">
        <v>2019</v>
      </c>
      <c r="AG384">
        <v>9</v>
      </c>
      <c r="AH384">
        <v>20</v>
      </c>
      <c r="AI384">
        <v>1</v>
      </c>
      <c r="AK384">
        <v>200</v>
      </c>
      <c r="AM384">
        <v>200</v>
      </c>
      <c r="AT384">
        <v>94.349092499453405</v>
      </c>
      <c r="AU384" t="s">
        <v>86</v>
      </c>
      <c r="AV384" t="s">
        <v>917</v>
      </c>
      <c r="AX384" t="s">
        <v>918</v>
      </c>
    </row>
    <row r="385" spans="1:50" x14ac:dyDescent="0.2">
      <c r="A385" t="s">
        <v>913</v>
      </c>
      <c r="B385" t="s">
        <v>905</v>
      </c>
      <c r="C385" t="s">
        <v>914</v>
      </c>
      <c r="E385" t="s">
        <v>64</v>
      </c>
      <c r="F385" t="s">
        <v>79</v>
      </c>
      <c r="G385" t="s">
        <v>80</v>
      </c>
      <c r="H385" t="s">
        <v>125</v>
      </c>
      <c r="J385" t="s">
        <v>915</v>
      </c>
      <c r="K385" t="s">
        <v>67</v>
      </c>
      <c r="L385" t="s">
        <v>68</v>
      </c>
      <c r="M385" t="s">
        <v>69</v>
      </c>
      <c r="N385" t="s">
        <v>70</v>
      </c>
      <c r="O385" t="s">
        <v>180</v>
      </c>
      <c r="Q385" t="s">
        <v>66</v>
      </c>
      <c r="W385">
        <v>130</v>
      </c>
      <c r="X385" t="s">
        <v>85</v>
      </c>
      <c r="AC385">
        <v>2019</v>
      </c>
      <c r="AD385">
        <v>9</v>
      </c>
      <c r="AE385">
        <v>20</v>
      </c>
      <c r="AF385">
        <v>2019</v>
      </c>
      <c r="AG385">
        <v>9</v>
      </c>
      <c r="AH385">
        <v>20</v>
      </c>
      <c r="AI385">
        <v>1</v>
      </c>
      <c r="AK385">
        <v>200</v>
      </c>
      <c r="AM385">
        <v>200</v>
      </c>
      <c r="AT385">
        <v>94.349092499453405</v>
      </c>
      <c r="AU385" t="s">
        <v>86</v>
      </c>
      <c r="AV385" t="s">
        <v>917</v>
      </c>
      <c r="AX385" t="s">
        <v>918</v>
      </c>
    </row>
    <row r="386" spans="1:50" x14ac:dyDescent="0.2">
      <c r="A386" t="s">
        <v>913</v>
      </c>
      <c r="B386" t="s">
        <v>905</v>
      </c>
      <c r="C386" t="s">
        <v>914</v>
      </c>
      <c r="E386" t="s">
        <v>64</v>
      </c>
      <c r="F386" t="s">
        <v>79</v>
      </c>
      <c r="G386" t="s">
        <v>80</v>
      </c>
      <c r="H386" t="s">
        <v>125</v>
      </c>
      <c r="J386" t="s">
        <v>915</v>
      </c>
      <c r="K386" t="s">
        <v>67</v>
      </c>
      <c r="L386" t="s">
        <v>68</v>
      </c>
      <c r="M386" t="s">
        <v>69</v>
      </c>
      <c r="N386" t="s">
        <v>70</v>
      </c>
      <c r="O386" t="s">
        <v>235</v>
      </c>
      <c r="Q386" t="s">
        <v>66</v>
      </c>
      <c r="W386">
        <v>130</v>
      </c>
      <c r="X386" t="s">
        <v>85</v>
      </c>
      <c r="AC386">
        <v>2019</v>
      </c>
      <c r="AD386">
        <v>9</v>
      </c>
      <c r="AE386">
        <v>20</v>
      </c>
      <c r="AF386">
        <v>2019</v>
      </c>
      <c r="AG386">
        <v>9</v>
      </c>
      <c r="AH386">
        <v>20</v>
      </c>
      <c r="AI386">
        <v>1</v>
      </c>
      <c r="AK386">
        <v>200</v>
      </c>
      <c r="AM386">
        <v>200</v>
      </c>
      <c r="AT386">
        <v>94.349092499453405</v>
      </c>
      <c r="AU386" t="s">
        <v>86</v>
      </c>
      <c r="AV386" t="s">
        <v>917</v>
      </c>
      <c r="AX386" t="s">
        <v>918</v>
      </c>
    </row>
    <row r="387" spans="1:50" x14ac:dyDescent="0.2">
      <c r="A387" t="s">
        <v>913</v>
      </c>
      <c r="B387" t="s">
        <v>905</v>
      </c>
      <c r="C387" t="s">
        <v>914</v>
      </c>
      <c r="E387" t="s">
        <v>64</v>
      </c>
      <c r="F387" t="s">
        <v>79</v>
      </c>
      <c r="G387" t="s">
        <v>80</v>
      </c>
      <c r="H387" t="s">
        <v>125</v>
      </c>
      <c r="J387" t="s">
        <v>915</v>
      </c>
      <c r="K387" t="s">
        <v>67</v>
      </c>
      <c r="L387" t="s">
        <v>68</v>
      </c>
      <c r="M387" t="s">
        <v>69</v>
      </c>
      <c r="N387" t="s">
        <v>70</v>
      </c>
      <c r="O387" t="s">
        <v>920</v>
      </c>
      <c r="Q387" t="s">
        <v>66</v>
      </c>
      <c r="W387">
        <v>130</v>
      </c>
      <c r="X387" t="s">
        <v>85</v>
      </c>
      <c r="AC387">
        <v>2019</v>
      </c>
      <c r="AD387">
        <v>9</v>
      </c>
      <c r="AE387">
        <v>20</v>
      </c>
      <c r="AF387">
        <v>2019</v>
      </c>
      <c r="AG387">
        <v>9</v>
      </c>
      <c r="AH387">
        <v>20</v>
      </c>
      <c r="AI387">
        <v>1</v>
      </c>
      <c r="AK387">
        <v>200</v>
      </c>
      <c r="AM387">
        <v>200</v>
      </c>
      <c r="AT387">
        <v>94.349092499453405</v>
      </c>
      <c r="AU387" t="s">
        <v>86</v>
      </c>
      <c r="AV387" t="s">
        <v>917</v>
      </c>
      <c r="AX387" t="s">
        <v>918</v>
      </c>
    </row>
    <row r="388" spans="1:50" x14ac:dyDescent="0.2">
      <c r="A388" t="s">
        <v>913</v>
      </c>
      <c r="B388" t="s">
        <v>905</v>
      </c>
      <c r="C388" t="s">
        <v>914</v>
      </c>
      <c r="E388" t="s">
        <v>64</v>
      </c>
      <c r="F388" t="s">
        <v>79</v>
      </c>
      <c r="G388" t="s">
        <v>80</v>
      </c>
      <c r="H388" t="s">
        <v>125</v>
      </c>
      <c r="J388" t="s">
        <v>915</v>
      </c>
      <c r="K388" t="s">
        <v>67</v>
      </c>
      <c r="L388" t="s">
        <v>68</v>
      </c>
      <c r="M388" t="s">
        <v>69</v>
      </c>
      <c r="N388" t="s">
        <v>70</v>
      </c>
      <c r="O388" t="s">
        <v>181</v>
      </c>
      <c r="Q388" t="s">
        <v>66</v>
      </c>
      <c r="W388">
        <v>130</v>
      </c>
      <c r="X388" t="s">
        <v>85</v>
      </c>
      <c r="AC388">
        <v>2019</v>
      </c>
      <c r="AD388">
        <v>9</v>
      </c>
      <c r="AE388">
        <v>20</v>
      </c>
      <c r="AF388">
        <v>2019</v>
      </c>
      <c r="AG388">
        <v>9</v>
      </c>
      <c r="AH388">
        <v>20</v>
      </c>
      <c r="AI388">
        <v>1</v>
      </c>
      <c r="AK388">
        <v>200</v>
      </c>
      <c r="AM388">
        <v>200</v>
      </c>
      <c r="AT388">
        <v>94.349092499453405</v>
      </c>
      <c r="AU388" t="s">
        <v>86</v>
      </c>
      <c r="AV388" t="s">
        <v>917</v>
      </c>
      <c r="AX388" t="s">
        <v>918</v>
      </c>
    </row>
    <row r="389" spans="1:50" x14ac:dyDescent="0.2">
      <c r="A389" t="s">
        <v>913</v>
      </c>
      <c r="B389" t="s">
        <v>905</v>
      </c>
      <c r="C389" t="s">
        <v>914</v>
      </c>
      <c r="E389" t="s">
        <v>64</v>
      </c>
      <c r="F389" t="s">
        <v>79</v>
      </c>
      <c r="G389" t="s">
        <v>80</v>
      </c>
      <c r="H389" t="s">
        <v>125</v>
      </c>
      <c r="J389" t="s">
        <v>915</v>
      </c>
      <c r="K389" t="s">
        <v>67</v>
      </c>
      <c r="L389" t="s">
        <v>68</v>
      </c>
      <c r="M389" t="s">
        <v>69</v>
      </c>
      <c r="N389" t="s">
        <v>70</v>
      </c>
      <c r="O389" t="s">
        <v>921</v>
      </c>
      <c r="Q389" t="s">
        <v>66</v>
      </c>
      <c r="W389">
        <v>130</v>
      </c>
      <c r="X389" t="s">
        <v>85</v>
      </c>
      <c r="AC389">
        <v>2019</v>
      </c>
      <c r="AD389">
        <v>9</v>
      </c>
      <c r="AE389">
        <v>20</v>
      </c>
      <c r="AF389">
        <v>2019</v>
      </c>
      <c r="AG389">
        <v>9</v>
      </c>
      <c r="AH389">
        <v>20</v>
      </c>
      <c r="AI389">
        <v>1</v>
      </c>
      <c r="AK389">
        <v>200</v>
      </c>
      <c r="AM389">
        <v>200</v>
      </c>
      <c r="AT389">
        <v>94.349092499453405</v>
      </c>
      <c r="AU389" t="s">
        <v>86</v>
      </c>
      <c r="AV389" t="s">
        <v>917</v>
      </c>
      <c r="AX389" t="s">
        <v>918</v>
      </c>
    </row>
    <row r="390" spans="1:50" x14ac:dyDescent="0.2">
      <c r="A390" t="s">
        <v>922</v>
      </c>
      <c r="B390" t="s">
        <v>905</v>
      </c>
      <c r="C390" t="s">
        <v>923</v>
      </c>
      <c r="E390" t="s">
        <v>64</v>
      </c>
      <c r="F390" t="s">
        <v>79</v>
      </c>
      <c r="G390" t="s">
        <v>80</v>
      </c>
      <c r="H390" t="s">
        <v>125</v>
      </c>
      <c r="J390" t="s">
        <v>924</v>
      </c>
      <c r="K390" t="s">
        <v>67</v>
      </c>
      <c r="L390" t="s">
        <v>68</v>
      </c>
      <c r="M390" t="s">
        <v>69</v>
      </c>
      <c r="N390" t="s">
        <v>70</v>
      </c>
      <c r="O390" t="s">
        <v>251</v>
      </c>
      <c r="Q390" t="s">
        <v>66</v>
      </c>
      <c r="X390" t="s">
        <v>85</v>
      </c>
      <c r="AC390">
        <v>2019</v>
      </c>
      <c r="AD390">
        <v>9</v>
      </c>
      <c r="AE390">
        <v>5</v>
      </c>
      <c r="AF390">
        <v>2019</v>
      </c>
      <c r="AG390">
        <v>9</v>
      </c>
      <c r="AH390">
        <v>6</v>
      </c>
      <c r="AI390">
        <v>1</v>
      </c>
      <c r="AP390">
        <v>25000</v>
      </c>
      <c r="AQ390">
        <v>26497</v>
      </c>
      <c r="AR390">
        <v>383000</v>
      </c>
      <c r="AS390">
        <v>405939</v>
      </c>
      <c r="AT390">
        <v>94.349092499453405</v>
      </c>
      <c r="AU390" t="s">
        <v>86</v>
      </c>
      <c r="AV390" t="s">
        <v>925</v>
      </c>
      <c r="AX390" t="s">
        <v>926</v>
      </c>
    </row>
    <row r="391" spans="1:50" x14ac:dyDescent="0.2">
      <c r="A391" t="s">
        <v>922</v>
      </c>
      <c r="B391" t="s">
        <v>905</v>
      </c>
      <c r="C391" t="s">
        <v>923</v>
      </c>
      <c r="E391" t="s">
        <v>64</v>
      </c>
      <c r="F391" t="s">
        <v>79</v>
      </c>
      <c r="G391" t="s">
        <v>80</v>
      </c>
      <c r="H391" t="s">
        <v>125</v>
      </c>
      <c r="J391" t="s">
        <v>924</v>
      </c>
      <c r="K391" t="s">
        <v>67</v>
      </c>
      <c r="L391" t="s">
        <v>68</v>
      </c>
      <c r="M391" t="s">
        <v>69</v>
      </c>
      <c r="N391" t="s">
        <v>70</v>
      </c>
      <c r="O391" t="s">
        <v>927</v>
      </c>
      <c r="Q391" t="s">
        <v>66</v>
      </c>
      <c r="X391" t="s">
        <v>85</v>
      </c>
      <c r="AC391">
        <v>2019</v>
      </c>
      <c r="AD391">
        <v>9</v>
      </c>
      <c r="AE391">
        <v>5</v>
      </c>
      <c r="AF391">
        <v>2019</v>
      </c>
      <c r="AG391">
        <v>9</v>
      </c>
      <c r="AH391">
        <v>6</v>
      </c>
      <c r="AI391">
        <v>1</v>
      </c>
      <c r="AP391">
        <v>25000</v>
      </c>
      <c r="AQ391">
        <v>26497</v>
      </c>
      <c r="AR391">
        <v>383000</v>
      </c>
      <c r="AS391">
        <v>405939</v>
      </c>
      <c r="AT391">
        <v>94.349092499453405</v>
      </c>
      <c r="AU391" t="s">
        <v>86</v>
      </c>
      <c r="AV391" t="s">
        <v>925</v>
      </c>
      <c r="AX391" t="s">
        <v>926</v>
      </c>
    </row>
    <row r="392" spans="1:50" x14ac:dyDescent="0.2">
      <c r="A392" t="s">
        <v>922</v>
      </c>
      <c r="B392" t="s">
        <v>905</v>
      </c>
      <c r="C392" t="s">
        <v>923</v>
      </c>
      <c r="E392" t="s">
        <v>64</v>
      </c>
      <c r="F392" t="s">
        <v>79</v>
      </c>
      <c r="G392" t="s">
        <v>80</v>
      </c>
      <c r="H392" t="s">
        <v>125</v>
      </c>
      <c r="J392" t="s">
        <v>924</v>
      </c>
      <c r="K392" t="s">
        <v>67</v>
      </c>
      <c r="L392" t="s">
        <v>68</v>
      </c>
      <c r="M392" t="s">
        <v>69</v>
      </c>
      <c r="N392" t="s">
        <v>70</v>
      </c>
      <c r="O392" t="s">
        <v>252</v>
      </c>
      <c r="Q392" t="s">
        <v>66</v>
      </c>
      <c r="X392" t="s">
        <v>85</v>
      </c>
      <c r="AC392">
        <v>2019</v>
      </c>
      <c r="AD392">
        <v>9</v>
      </c>
      <c r="AE392">
        <v>5</v>
      </c>
      <c r="AF392">
        <v>2019</v>
      </c>
      <c r="AG392">
        <v>9</v>
      </c>
      <c r="AH392">
        <v>6</v>
      </c>
      <c r="AI392">
        <v>1</v>
      </c>
      <c r="AP392">
        <v>25000</v>
      </c>
      <c r="AQ392">
        <v>26497</v>
      </c>
      <c r="AR392">
        <v>383000</v>
      </c>
      <c r="AS392">
        <v>405939</v>
      </c>
      <c r="AT392">
        <v>94.349092499453405</v>
      </c>
      <c r="AU392" t="s">
        <v>86</v>
      </c>
      <c r="AV392" t="s">
        <v>925</v>
      </c>
      <c r="AX392" t="s">
        <v>926</v>
      </c>
    </row>
    <row r="393" spans="1:50" x14ac:dyDescent="0.2">
      <c r="A393" t="s">
        <v>922</v>
      </c>
      <c r="B393" t="s">
        <v>905</v>
      </c>
      <c r="C393" t="s">
        <v>923</v>
      </c>
      <c r="E393" t="s">
        <v>64</v>
      </c>
      <c r="F393" t="s">
        <v>79</v>
      </c>
      <c r="G393" t="s">
        <v>80</v>
      </c>
      <c r="H393" t="s">
        <v>125</v>
      </c>
      <c r="J393" t="s">
        <v>924</v>
      </c>
      <c r="K393" t="s">
        <v>67</v>
      </c>
      <c r="L393" t="s">
        <v>68</v>
      </c>
      <c r="M393" t="s">
        <v>69</v>
      </c>
      <c r="N393" t="s">
        <v>70</v>
      </c>
      <c r="O393" t="s">
        <v>928</v>
      </c>
      <c r="Q393" t="s">
        <v>66</v>
      </c>
      <c r="X393" t="s">
        <v>85</v>
      </c>
      <c r="AC393">
        <v>2019</v>
      </c>
      <c r="AD393">
        <v>9</v>
      </c>
      <c r="AE393">
        <v>5</v>
      </c>
      <c r="AF393">
        <v>2019</v>
      </c>
      <c r="AG393">
        <v>9</v>
      </c>
      <c r="AH393">
        <v>6</v>
      </c>
      <c r="AI393">
        <v>1</v>
      </c>
      <c r="AP393">
        <v>25000</v>
      </c>
      <c r="AQ393">
        <v>26497</v>
      </c>
      <c r="AR393">
        <v>383000</v>
      </c>
      <c r="AS393">
        <v>405939</v>
      </c>
      <c r="AT393">
        <v>94.349092499453405</v>
      </c>
      <c r="AU393" t="s">
        <v>86</v>
      </c>
      <c r="AV393" t="s">
        <v>925</v>
      </c>
      <c r="AX393" t="s">
        <v>926</v>
      </c>
    </row>
    <row r="394" spans="1:50" x14ac:dyDescent="0.2">
      <c r="A394" t="s">
        <v>929</v>
      </c>
      <c r="B394" t="s">
        <v>905</v>
      </c>
      <c r="C394" t="s">
        <v>930</v>
      </c>
      <c r="E394" t="s">
        <v>64</v>
      </c>
      <c r="F394" t="s">
        <v>79</v>
      </c>
      <c r="G394" t="s">
        <v>80</v>
      </c>
      <c r="H394" t="s">
        <v>125</v>
      </c>
      <c r="J394" t="s">
        <v>931</v>
      </c>
      <c r="K394" t="s">
        <v>67</v>
      </c>
      <c r="L394" t="s">
        <v>68</v>
      </c>
      <c r="M394" t="s">
        <v>69</v>
      </c>
      <c r="N394" t="s">
        <v>70</v>
      </c>
      <c r="O394" t="s">
        <v>932</v>
      </c>
      <c r="W394">
        <v>55</v>
      </c>
      <c r="X394" t="s">
        <v>85</v>
      </c>
      <c r="AC394">
        <v>2019</v>
      </c>
      <c r="AD394">
        <v>9</v>
      </c>
      <c r="AE394">
        <v>30</v>
      </c>
      <c r="AF394">
        <v>2019</v>
      </c>
      <c r="AG394">
        <v>9</v>
      </c>
      <c r="AH394">
        <v>30</v>
      </c>
      <c r="AI394">
        <v>2</v>
      </c>
      <c r="AK394">
        <v>1000</v>
      </c>
      <c r="AM394">
        <v>1000</v>
      </c>
      <c r="AT394">
        <v>94.349092499453405</v>
      </c>
      <c r="AU394" t="s">
        <v>86</v>
      </c>
      <c r="AV394" t="s">
        <v>172</v>
      </c>
      <c r="AX394" t="s">
        <v>173</v>
      </c>
    </row>
    <row r="395" spans="1:50" x14ac:dyDescent="0.2">
      <c r="A395" t="s">
        <v>933</v>
      </c>
      <c r="B395" t="s">
        <v>905</v>
      </c>
      <c r="C395" t="s">
        <v>934</v>
      </c>
      <c r="E395" t="s">
        <v>64</v>
      </c>
      <c r="F395" t="s">
        <v>65</v>
      </c>
      <c r="G395" t="s">
        <v>66</v>
      </c>
      <c r="K395" t="s">
        <v>67</v>
      </c>
      <c r="L395" t="s">
        <v>68</v>
      </c>
      <c r="M395" t="s">
        <v>69</v>
      </c>
      <c r="N395" t="s">
        <v>70</v>
      </c>
      <c r="O395" t="s">
        <v>935</v>
      </c>
      <c r="P395" t="s">
        <v>307</v>
      </c>
      <c r="X395" t="s">
        <v>73</v>
      </c>
      <c r="AC395">
        <v>2019</v>
      </c>
      <c r="AD395">
        <v>6</v>
      </c>
      <c r="AE395">
        <v>28</v>
      </c>
      <c r="AF395">
        <v>2019</v>
      </c>
      <c r="AG395">
        <v>6</v>
      </c>
      <c r="AH395">
        <v>28</v>
      </c>
      <c r="AI395">
        <v>2</v>
      </c>
      <c r="AK395">
        <v>142</v>
      </c>
      <c r="AM395">
        <v>142</v>
      </c>
      <c r="AT395">
        <v>94.349092499453405</v>
      </c>
      <c r="AU395" t="s">
        <v>74</v>
      </c>
      <c r="AW395" t="s">
        <v>936</v>
      </c>
      <c r="AX395" t="s">
        <v>937</v>
      </c>
    </row>
    <row r="396" spans="1:50" x14ac:dyDescent="0.2">
      <c r="A396" t="s">
        <v>938</v>
      </c>
      <c r="B396" t="s">
        <v>905</v>
      </c>
      <c r="C396" t="s">
        <v>939</v>
      </c>
      <c r="E396" t="s">
        <v>64</v>
      </c>
      <c r="F396" t="s">
        <v>65</v>
      </c>
      <c r="G396" t="s">
        <v>66</v>
      </c>
      <c r="K396" t="s">
        <v>67</v>
      </c>
      <c r="L396" t="s">
        <v>68</v>
      </c>
      <c r="M396" t="s">
        <v>69</v>
      </c>
      <c r="N396" t="s">
        <v>70</v>
      </c>
      <c r="O396" t="s">
        <v>940</v>
      </c>
      <c r="P396" t="s">
        <v>508</v>
      </c>
      <c r="W396">
        <v>397450</v>
      </c>
      <c r="X396" t="s">
        <v>73</v>
      </c>
      <c r="Y396" t="s">
        <v>941</v>
      </c>
      <c r="Z396" t="s">
        <v>942</v>
      </c>
      <c r="AC396">
        <v>2019</v>
      </c>
      <c r="AD396">
        <v>11</v>
      </c>
      <c r="AE396">
        <v>27</v>
      </c>
      <c r="AF396">
        <v>2019</v>
      </c>
      <c r="AG396">
        <v>12</v>
      </c>
      <c r="AH396">
        <v>4</v>
      </c>
      <c r="AI396">
        <v>3</v>
      </c>
      <c r="AK396">
        <v>500</v>
      </c>
      <c r="AM396">
        <v>500</v>
      </c>
      <c r="AT396">
        <v>94.349092499453405</v>
      </c>
      <c r="AU396" t="s">
        <v>86</v>
      </c>
      <c r="AV396" t="s">
        <v>943</v>
      </c>
      <c r="AX396" t="s">
        <v>944</v>
      </c>
    </row>
    <row r="397" spans="1:50" x14ac:dyDescent="0.2">
      <c r="A397" t="s">
        <v>938</v>
      </c>
      <c r="B397" t="s">
        <v>905</v>
      </c>
      <c r="C397" t="s">
        <v>939</v>
      </c>
      <c r="E397" t="s">
        <v>64</v>
      </c>
      <c r="F397" t="s">
        <v>65</v>
      </c>
      <c r="G397" t="s">
        <v>66</v>
      </c>
      <c r="K397" t="s">
        <v>67</v>
      </c>
      <c r="L397" t="s">
        <v>68</v>
      </c>
      <c r="M397" t="s">
        <v>69</v>
      </c>
      <c r="N397" t="s">
        <v>70</v>
      </c>
      <c r="O397" t="s">
        <v>239</v>
      </c>
      <c r="P397" t="s">
        <v>508</v>
      </c>
      <c r="W397">
        <v>397450</v>
      </c>
      <c r="X397" t="s">
        <v>73</v>
      </c>
      <c r="Y397" t="s">
        <v>941</v>
      </c>
      <c r="Z397" t="s">
        <v>942</v>
      </c>
      <c r="AC397">
        <v>2019</v>
      </c>
      <c r="AD397">
        <v>11</v>
      </c>
      <c r="AE397">
        <v>27</v>
      </c>
      <c r="AF397">
        <v>2019</v>
      </c>
      <c r="AG397">
        <v>12</v>
      </c>
      <c r="AH397">
        <v>4</v>
      </c>
      <c r="AI397">
        <v>3</v>
      </c>
      <c r="AK397">
        <v>500</v>
      </c>
      <c r="AM397">
        <v>500</v>
      </c>
      <c r="AT397">
        <v>94.349092499453405</v>
      </c>
      <c r="AU397" t="s">
        <v>86</v>
      </c>
      <c r="AV397" t="s">
        <v>943</v>
      </c>
      <c r="AX397" t="s">
        <v>944</v>
      </c>
    </row>
    <row r="398" spans="1:50" x14ac:dyDescent="0.2">
      <c r="A398" t="s">
        <v>938</v>
      </c>
      <c r="B398" t="s">
        <v>905</v>
      </c>
      <c r="C398" t="s">
        <v>939</v>
      </c>
      <c r="E398" t="s">
        <v>64</v>
      </c>
      <c r="F398" t="s">
        <v>65</v>
      </c>
      <c r="G398" t="s">
        <v>66</v>
      </c>
      <c r="K398" t="s">
        <v>67</v>
      </c>
      <c r="L398" t="s">
        <v>68</v>
      </c>
      <c r="M398" t="s">
        <v>69</v>
      </c>
      <c r="N398" t="s">
        <v>70</v>
      </c>
      <c r="O398" t="s">
        <v>242</v>
      </c>
      <c r="P398" t="s">
        <v>508</v>
      </c>
      <c r="W398">
        <v>397450</v>
      </c>
      <c r="X398" t="s">
        <v>73</v>
      </c>
      <c r="Y398" t="s">
        <v>941</v>
      </c>
      <c r="Z398" t="s">
        <v>942</v>
      </c>
      <c r="AC398">
        <v>2019</v>
      </c>
      <c r="AD398">
        <v>11</v>
      </c>
      <c r="AE398">
        <v>27</v>
      </c>
      <c r="AF398">
        <v>2019</v>
      </c>
      <c r="AG398">
        <v>12</v>
      </c>
      <c r="AH398">
        <v>4</v>
      </c>
      <c r="AI398">
        <v>3</v>
      </c>
      <c r="AK398">
        <v>500</v>
      </c>
      <c r="AM398">
        <v>500</v>
      </c>
      <c r="AT398">
        <v>94.349092499453405</v>
      </c>
      <c r="AU398" t="s">
        <v>86</v>
      </c>
      <c r="AV398" t="s">
        <v>943</v>
      </c>
      <c r="AX398" t="s">
        <v>944</v>
      </c>
    </row>
    <row r="399" spans="1:50" x14ac:dyDescent="0.2">
      <c r="A399" t="s">
        <v>938</v>
      </c>
      <c r="B399" t="s">
        <v>905</v>
      </c>
      <c r="C399" t="s">
        <v>939</v>
      </c>
      <c r="E399" t="s">
        <v>64</v>
      </c>
      <c r="F399" t="s">
        <v>65</v>
      </c>
      <c r="G399" t="s">
        <v>66</v>
      </c>
      <c r="K399" t="s">
        <v>67</v>
      </c>
      <c r="L399" t="s">
        <v>68</v>
      </c>
      <c r="M399" t="s">
        <v>69</v>
      </c>
      <c r="N399" t="s">
        <v>70</v>
      </c>
      <c r="O399" t="s">
        <v>243</v>
      </c>
      <c r="P399" t="s">
        <v>508</v>
      </c>
      <c r="W399">
        <v>397450</v>
      </c>
      <c r="X399" t="s">
        <v>73</v>
      </c>
      <c r="Y399" t="s">
        <v>941</v>
      </c>
      <c r="Z399" t="s">
        <v>942</v>
      </c>
      <c r="AC399">
        <v>2019</v>
      </c>
      <c r="AD399">
        <v>11</v>
      </c>
      <c r="AE399">
        <v>27</v>
      </c>
      <c r="AF399">
        <v>2019</v>
      </c>
      <c r="AG399">
        <v>12</v>
      </c>
      <c r="AH399">
        <v>4</v>
      </c>
      <c r="AI399">
        <v>3</v>
      </c>
      <c r="AK399">
        <v>500</v>
      </c>
      <c r="AM399">
        <v>500</v>
      </c>
      <c r="AT399">
        <v>94.349092499453405</v>
      </c>
      <c r="AU399" t="s">
        <v>86</v>
      </c>
      <c r="AV399" t="s">
        <v>943</v>
      </c>
      <c r="AX399" t="s">
        <v>944</v>
      </c>
    </row>
    <row r="400" spans="1:50" x14ac:dyDescent="0.2">
      <c r="A400" t="s">
        <v>945</v>
      </c>
      <c r="B400" t="s">
        <v>946</v>
      </c>
      <c r="C400" t="s">
        <v>947</v>
      </c>
      <c r="E400" t="s">
        <v>64</v>
      </c>
      <c r="F400" t="s">
        <v>79</v>
      </c>
      <c r="G400" t="s">
        <v>80</v>
      </c>
      <c r="H400" t="s">
        <v>125</v>
      </c>
      <c r="J400" t="s">
        <v>948</v>
      </c>
      <c r="K400" t="s">
        <v>67</v>
      </c>
      <c r="L400" t="s">
        <v>68</v>
      </c>
      <c r="M400" t="s">
        <v>69</v>
      </c>
      <c r="N400" t="s">
        <v>70</v>
      </c>
      <c r="O400" t="s">
        <v>949</v>
      </c>
      <c r="Q400" t="s">
        <v>72</v>
      </c>
      <c r="W400">
        <v>75</v>
      </c>
      <c r="X400" t="s">
        <v>85</v>
      </c>
      <c r="AC400">
        <v>2020</v>
      </c>
      <c r="AD400">
        <v>6</v>
      </c>
      <c r="AE400">
        <v>3</v>
      </c>
      <c r="AF400">
        <v>2020</v>
      </c>
      <c r="AG400">
        <v>6</v>
      </c>
      <c r="AH400">
        <v>3</v>
      </c>
      <c r="AK400">
        <v>606</v>
      </c>
      <c r="AM400">
        <v>606</v>
      </c>
      <c r="AT400">
        <v>95.512967417450298</v>
      </c>
      <c r="AU400" t="s">
        <v>202</v>
      </c>
      <c r="AV400" t="s">
        <v>950</v>
      </c>
      <c r="AW400" t="s">
        <v>951</v>
      </c>
      <c r="AX400" t="s">
        <v>952</v>
      </c>
    </row>
    <row r="401" spans="1:50" x14ac:dyDescent="0.2">
      <c r="A401" t="s">
        <v>945</v>
      </c>
      <c r="B401" t="s">
        <v>946</v>
      </c>
      <c r="C401" t="s">
        <v>947</v>
      </c>
      <c r="E401" t="s">
        <v>64</v>
      </c>
      <c r="F401" t="s">
        <v>79</v>
      </c>
      <c r="G401" t="s">
        <v>80</v>
      </c>
      <c r="H401" t="s">
        <v>125</v>
      </c>
      <c r="J401" t="s">
        <v>948</v>
      </c>
      <c r="K401" t="s">
        <v>67</v>
      </c>
      <c r="L401" t="s">
        <v>68</v>
      </c>
      <c r="M401" t="s">
        <v>69</v>
      </c>
      <c r="N401" t="s">
        <v>70</v>
      </c>
      <c r="O401" t="s">
        <v>130</v>
      </c>
      <c r="Q401" t="s">
        <v>72</v>
      </c>
      <c r="W401">
        <v>75</v>
      </c>
      <c r="X401" t="s">
        <v>85</v>
      </c>
      <c r="AC401">
        <v>2020</v>
      </c>
      <c r="AD401">
        <v>6</v>
      </c>
      <c r="AE401">
        <v>3</v>
      </c>
      <c r="AF401">
        <v>2020</v>
      </c>
      <c r="AG401">
        <v>6</v>
      </c>
      <c r="AH401">
        <v>3</v>
      </c>
      <c r="AK401">
        <v>606</v>
      </c>
      <c r="AM401">
        <v>606</v>
      </c>
      <c r="AT401">
        <v>95.512967417450298</v>
      </c>
      <c r="AU401" t="s">
        <v>202</v>
      </c>
      <c r="AV401" t="s">
        <v>950</v>
      </c>
      <c r="AW401" t="s">
        <v>951</v>
      </c>
      <c r="AX401" t="s">
        <v>952</v>
      </c>
    </row>
    <row r="402" spans="1:50" x14ac:dyDescent="0.2">
      <c r="A402" t="s">
        <v>945</v>
      </c>
      <c r="B402" t="s">
        <v>946</v>
      </c>
      <c r="C402" t="s">
        <v>947</v>
      </c>
      <c r="E402" t="s">
        <v>64</v>
      </c>
      <c r="F402" t="s">
        <v>79</v>
      </c>
      <c r="G402" t="s">
        <v>80</v>
      </c>
      <c r="H402" t="s">
        <v>125</v>
      </c>
      <c r="J402" t="s">
        <v>948</v>
      </c>
      <c r="K402" t="s">
        <v>67</v>
      </c>
      <c r="L402" t="s">
        <v>68</v>
      </c>
      <c r="M402" t="s">
        <v>69</v>
      </c>
      <c r="N402" t="s">
        <v>70</v>
      </c>
      <c r="O402" t="s">
        <v>131</v>
      </c>
      <c r="Q402" t="s">
        <v>72</v>
      </c>
      <c r="W402">
        <v>75</v>
      </c>
      <c r="X402" t="s">
        <v>85</v>
      </c>
      <c r="AC402">
        <v>2020</v>
      </c>
      <c r="AD402">
        <v>6</v>
      </c>
      <c r="AE402">
        <v>3</v>
      </c>
      <c r="AF402">
        <v>2020</v>
      </c>
      <c r="AG402">
        <v>6</v>
      </c>
      <c r="AH402">
        <v>3</v>
      </c>
      <c r="AK402">
        <v>606</v>
      </c>
      <c r="AM402">
        <v>606</v>
      </c>
      <c r="AT402">
        <v>95.512967417450298</v>
      </c>
      <c r="AU402" t="s">
        <v>202</v>
      </c>
      <c r="AV402" t="s">
        <v>950</v>
      </c>
      <c r="AW402" t="s">
        <v>951</v>
      </c>
      <c r="AX402" t="s">
        <v>952</v>
      </c>
    </row>
    <row r="403" spans="1:50" x14ac:dyDescent="0.2">
      <c r="A403" t="s">
        <v>945</v>
      </c>
      <c r="B403" t="s">
        <v>946</v>
      </c>
      <c r="C403" t="s">
        <v>947</v>
      </c>
      <c r="E403" t="s">
        <v>64</v>
      </c>
      <c r="F403" t="s">
        <v>79</v>
      </c>
      <c r="G403" t="s">
        <v>80</v>
      </c>
      <c r="H403" t="s">
        <v>125</v>
      </c>
      <c r="J403" t="s">
        <v>948</v>
      </c>
      <c r="K403" t="s">
        <v>67</v>
      </c>
      <c r="L403" t="s">
        <v>68</v>
      </c>
      <c r="M403" t="s">
        <v>69</v>
      </c>
      <c r="N403" t="s">
        <v>70</v>
      </c>
      <c r="O403" t="s">
        <v>121</v>
      </c>
      <c r="Q403" t="s">
        <v>72</v>
      </c>
      <c r="W403">
        <v>75</v>
      </c>
      <c r="X403" t="s">
        <v>85</v>
      </c>
      <c r="AC403">
        <v>2020</v>
      </c>
      <c r="AD403">
        <v>6</v>
      </c>
      <c r="AE403">
        <v>3</v>
      </c>
      <c r="AF403">
        <v>2020</v>
      </c>
      <c r="AG403">
        <v>6</v>
      </c>
      <c r="AH403">
        <v>3</v>
      </c>
      <c r="AK403">
        <v>606</v>
      </c>
      <c r="AM403">
        <v>606</v>
      </c>
      <c r="AT403">
        <v>95.512967417450298</v>
      </c>
      <c r="AU403" t="s">
        <v>202</v>
      </c>
      <c r="AV403" t="s">
        <v>950</v>
      </c>
      <c r="AW403" t="s">
        <v>951</v>
      </c>
      <c r="AX403" t="s">
        <v>952</v>
      </c>
    </row>
    <row r="404" spans="1:50" x14ac:dyDescent="0.2">
      <c r="A404" t="s">
        <v>945</v>
      </c>
      <c r="B404" t="s">
        <v>946</v>
      </c>
      <c r="C404" t="s">
        <v>947</v>
      </c>
      <c r="E404" t="s">
        <v>64</v>
      </c>
      <c r="F404" t="s">
        <v>79</v>
      </c>
      <c r="G404" t="s">
        <v>80</v>
      </c>
      <c r="H404" t="s">
        <v>125</v>
      </c>
      <c r="J404" t="s">
        <v>948</v>
      </c>
      <c r="K404" t="s">
        <v>67</v>
      </c>
      <c r="L404" t="s">
        <v>68</v>
      </c>
      <c r="M404" t="s">
        <v>69</v>
      </c>
      <c r="N404" t="s">
        <v>70</v>
      </c>
      <c r="O404" t="s">
        <v>84</v>
      </c>
      <c r="Q404" t="s">
        <v>72</v>
      </c>
      <c r="W404">
        <v>75</v>
      </c>
      <c r="X404" t="s">
        <v>85</v>
      </c>
      <c r="AC404">
        <v>2020</v>
      </c>
      <c r="AD404">
        <v>6</v>
      </c>
      <c r="AE404">
        <v>3</v>
      </c>
      <c r="AF404">
        <v>2020</v>
      </c>
      <c r="AG404">
        <v>6</v>
      </c>
      <c r="AH404">
        <v>3</v>
      </c>
      <c r="AK404">
        <v>606</v>
      </c>
      <c r="AM404">
        <v>606</v>
      </c>
      <c r="AT404">
        <v>95.512967417450298</v>
      </c>
      <c r="AU404" t="s">
        <v>202</v>
      </c>
      <c r="AV404" t="s">
        <v>950</v>
      </c>
      <c r="AW404" t="s">
        <v>951</v>
      </c>
      <c r="AX404" t="s">
        <v>952</v>
      </c>
    </row>
    <row r="405" spans="1:50" x14ac:dyDescent="0.2">
      <c r="A405" t="s">
        <v>945</v>
      </c>
      <c r="B405" t="s">
        <v>946</v>
      </c>
      <c r="C405" t="s">
        <v>947</v>
      </c>
      <c r="E405" t="s">
        <v>64</v>
      </c>
      <c r="F405" t="s">
        <v>79</v>
      </c>
      <c r="G405" t="s">
        <v>80</v>
      </c>
      <c r="H405" t="s">
        <v>125</v>
      </c>
      <c r="J405" t="s">
        <v>948</v>
      </c>
      <c r="K405" t="s">
        <v>67</v>
      </c>
      <c r="L405" t="s">
        <v>68</v>
      </c>
      <c r="M405" t="s">
        <v>69</v>
      </c>
      <c r="N405" t="s">
        <v>70</v>
      </c>
      <c r="O405" t="s">
        <v>132</v>
      </c>
      <c r="Q405" t="s">
        <v>72</v>
      </c>
      <c r="W405">
        <v>75</v>
      </c>
      <c r="X405" t="s">
        <v>85</v>
      </c>
      <c r="AC405">
        <v>2020</v>
      </c>
      <c r="AD405">
        <v>6</v>
      </c>
      <c r="AE405">
        <v>3</v>
      </c>
      <c r="AF405">
        <v>2020</v>
      </c>
      <c r="AG405">
        <v>6</v>
      </c>
      <c r="AH405">
        <v>3</v>
      </c>
      <c r="AK405">
        <v>606</v>
      </c>
      <c r="AM405">
        <v>606</v>
      </c>
      <c r="AT405">
        <v>95.512967417450298</v>
      </c>
      <c r="AU405" t="s">
        <v>202</v>
      </c>
      <c r="AV405" t="s">
        <v>950</v>
      </c>
      <c r="AW405" t="s">
        <v>951</v>
      </c>
      <c r="AX405" t="s">
        <v>952</v>
      </c>
    </row>
    <row r="406" spans="1:50" x14ac:dyDescent="0.2">
      <c r="A406" t="s">
        <v>945</v>
      </c>
      <c r="B406" t="s">
        <v>946</v>
      </c>
      <c r="C406" t="s">
        <v>947</v>
      </c>
      <c r="E406" t="s">
        <v>64</v>
      </c>
      <c r="F406" t="s">
        <v>79</v>
      </c>
      <c r="G406" t="s">
        <v>80</v>
      </c>
      <c r="H406" t="s">
        <v>125</v>
      </c>
      <c r="J406" t="s">
        <v>948</v>
      </c>
      <c r="K406" t="s">
        <v>67</v>
      </c>
      <c r="L406" t="s">
        <v>68</v>
      </c>
      <c r="M406" t="s">
        <v>69</v>
      </c>
      <c r="N406" t="s">
        <v>70</v>
      </c>
      <c r="O406" t="s">
        <v>953</v>
      </c>
      <c r="Q406" t="s">
        <v>72</v>
      </c>
      <c r="W406">
        <v>75</v>
      </c>
      <c r="X406" t="s">
        <v>85</v>
      </c>
      <c r="AC406">
        <v>2020</v>
      </c>
      <c r="AD406">
        <v>6</v>
      </c>
      <c r="AE406">
        <v>3</v>
      </c>
      <c r="AF406">
        <v>2020</v>
      </c>
      <c r="AG406">
        <v>6</v>
      </c>
      <c r="AH406">
        <v>3</v>
      </c>
      <c r="AK406">
        <v>606</v>
      </c>
      <c r="AM406">
        <v>606</v>
      </c>
      <c r="AT406">
        <v>95.512967417450298</v>
      </c>
      <c r="AU406" t="s">
        <v>202</v>
      </c>
      <c r="AV406" t="s">
        <v>950</v>
      </c>
      <c r="AW406" t="s">
        <v>951</v>
      </c>
      <c r="AX406" t="s">
        <v>952</v>
      </c>
    </row>
    <row r="407" spans="1:50" x14ac:dyDescent="0.2">
      <c r="A407" t="s">
        <v>954</v>
      </c>
      <c r="B407" t="s">
        <v>946</v>
      </c>
      <c r="C407" t="s">
        <v>955</v>
      </c>
      <c r="E407" t="s">
        <v>64</v>
      </c>
      <c r="F407" t="s">
        <v>65</v>
      </c>
      <c r="G407" t="s">
        <v>66</v>
      </c>
      <c r="K407" t="s">
        <v>67</v>
      </c>
      <c r="L407" t="s">
        <v>68</v>
      </c>
      <c r="M407" t="s">
        <v>69</v>
      </c>
      <c r="N407" t="s">
        <v>70</v>
      </c>
      <c r="O407" t="s">
        <v>956</v>
      </c>
      <c r="Q407" t="s">
        <v>72</v>
      </c>
      <c r="X407" t="s">
        <v>73</v>
      </c>
      <c r="AC407">
        <v>2020</v>
      </c>
      <c r="AD407">
        <v>8</v>
      </c>
      <c r="AE407">
        <v>8</v>
      </c>
      <c r="AF407">
        <v>2020</v>
      </c>
      <c r="AG407">
        <v>8</v>
      </c>
      <c r="AH407">
        <v>10</v>
      </c>
      <c r="AI407">
        <v>3</v>
      </c>
      <c r="AK407">
        <v>5100</v>
      </c>
      <c r="AM407">
        <v>5100</v>
      </c>
      <c r="AT407">
        <v>95.512967417450298</v>
      </c>
      <c r="AU407" t="s">
        <v>74</v>
      </c>
      <c r="AW407" t="s">
        <v>957</v>
      </c>
      <c r="AX407" t="s">
        <v>958</v>
      </c>
    </row>
    <row r="408" spans="1:50" x14ac:dyDescent="0.2">
      <c r="A408" t="s">
        <v>959</v>
      </c>
      <c r="B408" t="s">
        <v>946</v>
      </c>
      <c r="C408" t="s">
        <v>960</v>
      </c>
      <c r="E408" t="s">
        <v>64</v>
      </c>
      <c r="F408" t="s">
        <v>65</v>
      </c>
      <c r="G408" t="s">
        <v>66</v>
      </c>
      <c r="K408" t="s">
        <v>67</v>
      </c>
      <c r="L408" t="s">
        <v>68</v>
      </c>
      <c r="M408" t="s">
        <v>69</v>
      </c>
      <c r="N408" t="s">
        <v>70</v>
      </c>
      <c r="O408" t="s">
        <v>84</v>
      </c>
      <c r="P408" t="s">
        <v>961</v>
      </c>
      <c r="Q408" t="s">
        <v>72</v>
      </c>
      <c r="X408" t="s">
        <v>73</v>
      </c>
      <c r="AC408">
        <v>2020</v>
      </c>
      <c r="AD408">
        <v>11</v>
      </c>
      <c r="AE408">
        <v>9</v>
      </c>
      <c r="AF408">
        <v>2020</v>
      </c>
      <c r="AG408">
        <v>11</v>
      </c>
      <c r="AH408">
        <v>10</v>
      </c>
      <c r="AI408">
        <v>27</v>
      </c>
      <c r="AK408">
        <v>90000</v>
      </c>
      <c r="AM408">
        <v>90000</v>
      </c>
      <c r="AT408">
        <v>95.512967417450298</v>
      </c>
      <c r="AU408" t="s">
        <v>86</v>
      </c>
      <c r="AV408" t="s">
        <v>962</v>
      </c>
      <c r="AX408" t="s">
        <v>963</v>
      </c>
    </row>
    <row r="409" spans="1:50" x14ac:dyDescent="0.2">
      <c r="A409" t="s">
        <v>959</v>
      </c>
      <c r="B409" t="s">
        <v>946</v>
      </c>
      <c r="C409" t="s">
        <v>960</v>
      </c>
      <c r="E409" t="s">
        <v>64</v>
      </c>
      <c r="F409" t="s">
        <v>65</v>
      </c>
      <c r="G409" t="s">
        <v>66</v>
      </c>
      <c r="K409" t="s">
        <v>67</v>
      </c>
      <c r="L409" t="s">
        <v>68</v>
      </c>
      <c r="M409" t="s">
        <v>69</v>
      </c>
      <c r="N409" t="s">
        <v>70</v>
      </c>
      <c r="O409" t="s">
        <v>121</v>
      </c>
      <c r="P409" t="s">
        <v>961</v>
      </c>
      <c r="Q409" t="s">
        <v>72</v>
      </c>
      <c r="X409" t="s">
        <v>73</v>
      </c>
      <c r="AC409">
        <v>2020</v>
      </c>
      <c r="AD409">
        <v>11</v>
      </c>
      <c r="AE409">
        <v>9</v>
      </c>
      <c r="AF409">
        <v>2020</v>
      </c>
      <c r="AG409">
        <v>11</v>
      </c>
      <c r="AH409">
        <v>10</v>
      </c>
      <c r="AI409">
        <v>27</v>
      </c>
      <c r="AK409">
        <v>90000</v>
      </c>
      <c r="AM409">
        <v>90000</v>
      </c>
      <c r="AT409">
        <v>95.512967417450298</v>
      </c>
      <c r="AU409" t="s">
        <v>86</v>
      </c>
      <c r="AV409" t="s">
        <v>962</v>
      </c>
      <c r="AX409" t="s">
        <v>963</v>
      </c>
    </row>
    <row r="410" spans="1:50" x14ac:dyDescent="0.2">
      <c r="A410" t="s">
        <v>959</v>
      </c>
      <c r="B410" t="s">
        <v>946</v>
      </c>
      <c r="C410" t="s">
        <v>960</v>
      </c>
      <c r="E410" t="s">
        <v>64</v>
      </c>
      <c r="F410" t="s">
        <v>65</v>
      </c>
      <c r="G410" t="s">
        <v>66</v>
      </c>
      <c r="K410" t="s">
        <v>67</v>
      </c>
      <c r="L410" t="s">
        <v>68</v>
      </c>
      <c r="M410" t="s">
        <v>69</v>
      </c>
      <c r="N410" t="s">
        <v>70</v>
      </c>
      <c r="O410" t="s">
        <v>120</v>
      </c>
      <c r="P410" t="s">
        <v>961</v>
      </c>
      <c r="Q410" t="s">
        <v>72</v>
      </c>
      <c r="X410" t="s">
        <v>73</v>
      </c>
      <c r="AC410">
        <v>2020</v>
      </c>
      <c r="AD410">
        <v>11</v>
      </c>
      <c r="AE410">
        <v>9</v>
      </c>
      <c r="AF410">
        <v>2020</v>
      </c>
      <c r="AG410">
        <v>11</v>
      </c>
      <c r="AH410">
        <v>10</v>
      </c>
      <c r="AI410">
        <v>27</v>
      </c>
      <c r="AK410">
        <v>90000</v>
      </c>
      <c r="AM410">
        <v>90000</v>
      </c>
      <c r="AT410">
        <v>95.512967417450298</v>
      </c>
      <c r="AU410" t="s">
        <v>86</v>
      </c>
      <c r="AV410" t="s">
        <v>962</v>
      </c>
      <c r="AX410" t="s">
        <v>963</v>
      </c>
    </row>
    <row r="411" spans="1:50" x14ac:dyDescent="0.2">
      <c r="A411" t="s">
        <v>964</v>
      </c>
      <c r="B411" t="s">
        <v>946</v>
      </c>
      <c r="C411" t="s">
        <v>965</v>
      </c>
      <c r="E411" t="s">
        <v>64</v>
      </c>
      <c r="F411" t="s">
        <v>79</v>
      </c>
      <c r="G411" t="s">
        <v>80</v>
      </c>
      <c r="H411" t="s">
        <v>125</v>
      </c>
      <c r="J411" t="s">
        <v>966</v>
      </c>
      <c r="K411" t="s">
        <v>67</v>
      </c>
      <c r="L411" t="s">
        <v>68</v>
      </c>
      <c r="M411" t="s">
        <v>69</v>
      </c>
      <c r="N411" t="s">
        <v>70</v>
      </c>
      <c r="O411" t="s">
        <v>251</v>
      </c>
      <c r="Q411" t="s">
        <v>66</v>
      </c>
      <c r="X411" t="s">
        <v>85</v>
      </c>
      <c r="AC411">
        <v>2020</v>
      </c>
      <c r="AD411">
        <v>7</v>
      </c>
      <c r="AE411">
        <v>25</v>
      </c>
      <c r="AF411">
        <v>2020</v>
      </c>
      <c r="AG411">
        <v>7</v>
      </c>
      <c r="AH411">
        <v>26</v>
      </c>
      <c r="AI411">
        <v>5</v>
      </c>
      <c r="AR411">
        <v>135000</v>
      </c>
      <c r="AS411">
        <v>141342</v>
      </c>
      <c r="AT411">
        <v>95.512967417450298</v>
      </c>
      <c r="AU411" t="s">
        <v>86</v>
      </c>
      <c r="AV411" t="s">
        <v>771</v>
      </c>
      <c r="AX411" t="s">
        <v>967</v>
      </c>
    </row>
    <row r="412" spans="1:50" x14ac:dyDescent="0.2">
      <c r="A412" t="s">
        <v>964</v>
      </c>
      <c r="B412" t="s">
        <v>946</v>
      </c>
      <c r="C412" t="s">
        <v>965</v>
      </c>
      <c r="E412" t="s">
        <v>64</v>
      </c>
      <c r="F412" t="s">
        <v>79</v>
      </c>
      <c r="G412" t="s">
        <v>80</v>
      </c>
      <c r="H412" t="s">
        <v>125</v>
      </c>
      <c r="J412" t="s">
        <v>966</v>
      </c>
      <c r="K412" t="s">
        <v>67</v>
      </c>
      <c r="L412" t="s">
        <v>68</v>
      </c>
      <c r="M412" t="s">
        <v>69</v>
      </c>
      <c r="N412" t="s">
        <v>70</v>
      </c>
      <c r="O412" t="s">
        <v>927</v>
      </c>
      <c r="Q412" t="s">
        <v>66</v>
      </c>
      <c r="X412" t="s">
        <v>85</v>
      </c>
      <c r="AC412">
        <v>2020</v>
      </c>
      <c r="AD412">
        <v>7</v>
      </c>
      <c r="AE412">
        <v>25</v>
      </c>
      <c r="AF412">
        <v>2020</v>
      </c>
      <c r="AG412">
        <v>7</v>
      </c>
      <c r="AH412">
        <v>26</v>
      </c>
      <c r="AI412">
        <v>5</v>
      </c>
      <c r="AR412">
        <v>135000</v>
      </c>
      <c r="AS412">
        <v>141342</v>
      </c>
      <c r="AT412">
        <v>95.512967417450298</v>
      </c>
      <c r="AU412" t="s">
        <v>86</v>
      </c>
      <c r="AV412" t="s">
        <v>771</v>
      </c>
      <c r="AX412" t="s">
        <v>967</v>
      </c>
    </row>
    <row r="413" spans="1:50" x14ac:dyDescent="0.2">
      <c r="A413" t="s">
        <v>964</v>
      </c>
      <c r="B413" t="s">
        <v>946</v>
      </c>
      <c r="C413" t="s">
        <v>965</v>
      </c>
      <c r="E413" t="s">
        <v>64</v>
      </c>
      <c r="F413" t="s">
        <v>79</v>
      </c>
      <c r="G413" t="s">
        <v>80</v>
      </c>
      <c r="H413" t="s">
        <v>125</v>
      </c>
      <c r="J413" t="s">
        <v>966</v>
      </c>
      <c r="K413" t="s">
        <v>67</v>
      </c>
      <c r="L413" t="s">
        <v>68</v>
      </c>
      <c r="M413" t="s">
        <v>69</v>
      </c>
      <c r="N413" t="s">
        <v>70</v>
      </c>
      <c r="O413" t="s">
        <v>968</v>
      </c>
      <c r="Q413" t="s">
        <v>66</v>
      </c>
      <c r="X413" t="s">
        <v>85</v>
      </c>
      <c r="AC413">
        <v>2020</v>
      </c>
      <c r="AD413">
        <v>7</v>
      </c>
      <c r="AE413">
        <v>25</v>
      </c>
      <c r="AF413">
        <v>2020</v>
      </c>
      <c r="AG413">
        <v>7</v>
      </c>
      <c r="AH413">
        <v>26</v>
      </c>
      <c r="AI413">
        <v>5</v>
      </c>
      <c r="AR413">
        <v>135000</v>
      </c>
      <c r="AS413">
        <v>141342</v>
      </c>
      <c r="AT413">
        <v>95.512967417450298</v>
      </c>
      <c r="AU413" t="s">
        <v>86</v>
      </c>
      <c r="AV413" t="s">
        <v>771</v>
      </c>
      <c r="AX413" t="s">
        <v>967</v>
      </c>
    </row>
    <row r="414" spans="1:50" x14ac:dyDescent="0.2">
      <c r="A414" t="s">
        <v>969</v>
      </c>
      <c r="B414" t="s">
        <v>946</v>
      </c>
      <c r="C414" t="s">
        <v>970</v>
      </c>
      <c r="E414" t="s">
        <v>64</v>
      </c>
      <c r="F414" t="s">
        <v>93</v>
      </c>
      <c r="G414" t="s">
        <v>94</v>
      </c>
      <c r="H414" t="s">
        <v>95</v>
      </c>
      <c r="K414" t="s">
        <v>67</v>
      </c>
      <c r="L414" t="s">
        <v>68</v>
      </c>
      <c r="M414" t="s">
        <v>69</v>
      </c>
      <c r="N414" t="s">
        <v>70</v>
      </c>
      <c r="O414" t="s">
        <v>971</v>
      </c>
      <c r="U414" t="s">
        <v>165</v>
      </c>
      <c r="W414">
        <v>7</v>
      </c>
      <c r="X414" t="s">
        <v>97</v>
      </c>
      <c r="Y414" t="s">
        <v>972</v>
      </c>
      <c r="Z414" t="s">
        <v>973</v>
      </c>
      <c r="AA414" t="s">
        <v>974</v>
      </c>
      <c r="AC414">
        <v>2020</v>
      </c>
      <c r="AD414">
        <v>6</v>
      </c>
      <c r="AE414">
        <v>23</v>
      </c>
      <c r="AF414">
        <v>2020</v>
      </c>
      <c r="AG414">
        <v>6</v>
      </c>
      <c r="AH414">
        <v>23</v>
      </c>
      <c r="AI414">
        <v>10</v>
      </c>
      <c r="AJ414">
        <v>24</v>
      </c>
      <c r="AK414">
        <v>24369</v>
      </c>
      <c r="AM414">
        <v>24393</v>
      </c>
      <c r="AR414">
        <v>75000</v>
      </c>
      <c r="AS414">
        <v>78523</v>
      </c>
      <c r="AT414">
        <v>95.512967417450298</v>
      </c>
      <c r="AU414" t="s">
        <v>86</v>
      </c>
      <c r="AV414" t="s">
        <v>172</v>
      </c>
      <c r="AX414" t="s">
        <v>173</v>
      </c>
    </row>
    <row r="415" spans="1:50" x14ac:dyDescent="0.2">
      <c r="A415" t="s">
        <v>975</v>
      </c>
      <c r="B415" t="s">
        <v>946</v>
      </c>
      <c r="C415" t="s">
        <v>976</v>
      </c>
      <c r="E415" t="s">
        <v>64</v>
      </c>
      <c r="F415" t="s">
        <v>79</v>
      </c>
      <c r="G415" t="s">
        <v>80</v>
      </c>
      <c r="H415" t="s">
        <v>125</v>
      </c>
      <c r="J415" t="s">
        <v>977</v>
      </c>
      <c r="K415" t="s">
        <v>67</v>
      </c>
      <c r="L415" t="s">
        <v>68</v>
      </c>
      <c r="M415" t="s">
        <v>69</v>
      </c>
      <c r="N415" t="s">
        <v>70</v>
      </c>
      <c r="O415" t="s">
        <v>121</v>
      </c>
      <c r="W415">
        <v>56</v>
      </c>
      <c r="X415" t="s">
        <v>85</v>
      </c>
      <c r="AC415">
        <v>2020</v>
      </c>
      <c r="AD415">
        <v>10</v>
      </c>
      <c r="AE415">
        <v>2</v>
      </c>
      <c r="AF415">
        <v>2020</v>
      </c>
      <c r="AG415">
        <v>10</v>
      </c>
      <c r="AH415">
        <v>6</v>
      </c>
      <c r="AI415">
        <v>6</v>
      </c>
      <c r="AK415">
        <v>3500</v>
      </c>
      <c r="AM415">
        <v>3500</v>
      </c>
      <c r="AR415">
        <v>100000</v>
      </c>
      <c r="AS415">
        <v>104698</v>
      </c>
      <c r="AT415">
        <v>95.512967417450298</v>
      </c>
      <c r="AU415" t="s">
        <v>86</v>
      </c>
      <c r="AV415" t="s">
        <v>978</v>
      </c>
      <c r="AX415" t="s">
        <v>979</v>
      </c>
    </row>
    <row r="416" spans="1:50" x14ac:dyDescent="0.2">
      <c r="A416" t="s">
        <v>975</v>
      </c>
      <c r="B416" t="s">
        <v>946</v>
      </c>
      <c r="C416" t="s">
        <v>976</v>
      </c>
      <c r="E416" t="s">
        <v>64</v>
      </c>
      <c r="F416" t="s">
        <v>79</v>
      </c>
      <c r="G416" t="s">
        <v>80</v>
      </c>
      <c r="H416" t="s">
        <v>125</v>
      </c>
      <c r="J416" t="s">
        <v>977</v>
      </c>
      <c r="K416" t="s">
        <v>67</v>
      </c>
      <c r="L416" t="s">
        <v>68</v>
      </c>
      <c r="M416" t="s">
        <v>69</v>
      </c>
      <c r="N416" t="s">
        <v>70</v>
      </c>
      <c r="O416" t="s">
        <v>130</v>
      </c>
      <c r="W416">
        <v>56</v>
      </c>
      <c r="X416" t="s">
        <v>85</v>
      </c>
      <c r="AC416">
        <v>2020</v>
      </c>
      <c r="AD416">
        <v>10</v>
      </c>
      <c r="AE416">
        <v>2</v>
      </c>
      <c r="AF416">
        <v>2020</v>
      </c>
      <c r="AG416">
        <v>10</v>
      </c>
      <c r="AH416">
        <v>6</v>
      </c>
      <c r="AI416">
        <v>6</v>
      </c>
      <c r="AK416">
        <v>3500</v>
      </c>
      <c r="AM416">
        <v>3500</v>
      </c>
      <c r="AR416">
        <v>100000</v>
      </c>
      <c r="AS416">
        <v>104698</v>
      </c>
      <c r="AT416">
        <v>95.512967417450298</v>
      </c>
      <c r="AU416" t="s">
        <v>86</v>
      </c>
      <c r="AV416" t="s">
        <v>978</v>
      </c>
      <c r="AX416" t="s">
        <v>979</v>
      </c>
    </row>
    <row r="417" spans="1:50" x14ac:dyDescent="0.2">
      <c r="A417" t="s">
        <v>975</v>
      </c>
      <c r="B417" t="s">
        <v>946</v>
      </c>
      <c r="C417" t="s">
        <v>976</v>
      </c>
      <c r="E417" t="s">
        <v>64</v>
      </c>
      <c r="F417" t="s">
        <v>79</v>
      </c>
      <c r="G417" t="s">
        <v>80</v>
      </c>
      <c r="H417" t="s">
        <v>125</v>
      </c>
      <c r="J417" t="s">
        <v>977</v>
      </c>
      <c r="K417" t="s">
        <v>67</v>
      </c>
      <c r="L417" t="s">
        <v>68</v>
      </c>
      <c r="M417" t="s">
        <v>69</v>
      </c>
      <c r="N417" t="s">
        <v>70</v>
      </c>
      <c r="O417" t="s">
        <v>980</v>
      </c>
      <c r="W417">
        <v>56</v>
      </c>
      <c r="X417" t="s">
        <v>85</v>
      </c>
      <c r="AC417">
        <v>2020</v>
      </c>
      <c r="AD417">
        <v>10</v>
      </c>
      <c r="AE417">
        <v>2</v>
      </c>
      <c r="AF417">
        <v>2020</v>
      </c>
      <c r="AG417">
        <v>10</v>
      </c>
      <c r="AH417">
        <v>6</v>
      </c>
      <c r="AI417">
        <v>6</v>
      </c>
      <c r="AK417">
        <v>3500</v>
      </c>
      <c r="AM417">
        <v>3500</v>
      </c>
      <c r="AR417">
        <v>100000</v>
      </c>
      <c r="AS417">
        <v>104698</v>
      </c>
      <c r="AT417">
        <v>95.512967417450298</v>
      </c>
      <c r="AU417" t="s">
        <v>86</v>
      </c>
      <c r="AV417" t="s">
        <v>978</v>
      </c>
      <c r="AX417" t="s">
        <v>979</v>
      </c>
    </row>
    <row r="418" spans="1:50" x14ac:dyDescent="0.2">
      <c r="A418" t="s">
        <v>975</v>
      </c>
      <c r="B418" t="s">
        <v>946</v>
      </c>
      <c r="C418" t="s">
        <v>976</v>
      </c>
      <c r="E418" t="s">
        <v>64</v>
      </c>
      <c r="F418" t="s">
        <v>79</v>
      </c>
      <c r="G418" t="s">
        <v>80</v>
      </c>
      <c r="H418" t="s">
        <v>125</v>
      </c>
      <c r="J418" t="s">
        <v>977</v>
      </c>
      <c r="K418" t="s">
        <v>67</v>
      </c>
      <c r="L418" t="s">
        <v>68</v>
      </c>
      <c r="M418" t="s">
        <v>69</v>
      </c>
      <c r="N418" t="s">
        <v>70</v>
      </c>
      <c r="O418" t="s">
        <v>129</v>
      </c>
      <c r="W418">
        <v>56</v>
      </c>
      <c r="X418" t="s">
        <v>85</v>
      </c>
      <c r="AC418">
        <v>2020</v>
      </c>
      <c r="AD418">
        <v>10</v>
      </c>
      <c r="AE418">
        <v>2</v>
      </c>
      <c r="AF418">
        <v>2020</v>
      </c>
      <c r="AG418">
        <v>10</v>
      </c>
      <c r="AH418">
        <v>6</v>
      </c>
      <c r="AI418">
        <v>6</v>
      </c>
      <c r="AK418">
        <v>3500</v>
      </c>
      <c r="AM418">
        <v>3500</v>
      </c>
      <c r="AR418">
        <v>100000</v>
      </c>
      <c r="AS418">
        <v>104698</v>
      </c>
      <c r="AT418">
        <v>95.512967417450298</v>
      </c>
      <c r="AU418" t="s">
        <v>86</v>
      </c>
      <c r="AV418" t="s">
        <v>978</v>
      </c>
      <c r="AX418" t="s">
        <v>979</v>
      </c>
    </row>
    <row r="419" spans="1:50" x14ac:dyDescent="0.2">
      <c r="A419" t="s">
        <v>981</v>
      </c>
      <c r="B419" t="s">
        <v>946</v>
      </c>
      <c r="C419" t="s">
        <v>273</v>
      </c>
      <c r="D419" t="s">
        <v>982</v>
      </c>
      <c r="E419" t="s">
        <v>64</v>
      </c>
      <c r="F419" t="s">
        <v>79</v>
      </c>
      <c r="G419" t="s">
        <v>80</v>
      </c>
      <c r="H419" t="s">
        <v>125</v>
      </c>
      <c r="J419" t="s">
        <v>983</v>
      </c>
      <c r="K419" t="s">
        <v>67</v>
      </c>
      <c r="L419" t="s">
        <v>68</v>
      </c>
      <c r="M419" t="s">
        <v>69</v>
      </c>
      <c r="N419" t="s">
        <v>70</v>
      </c>
      <c r="O419" t="s">
        <v>984</v>
      </c>
      <c r="X419" t="s">
        <v>85</v>
      </c>
      <c r="AC419">
        <v>2020</v>
      </c>
      <c r="AD419">
        <v>11</v>
      </c>
      <c r="AE419">
        <v>2</v>
      </c>
      <c r="AF419">
        <v>2020</v>
      </c>
      <c r="AG419">
        <v>11</v>
      </c>
      <c r="AH419">
        <v>4</v>
      </c>
      <c r="AI419">
        <v>31</v>
      </c>
      <c r="AT419">
        <v>95.512967417450298</v>
      </c>
      <c r="AU419" t="s">
        <v>86</v>
      </c>
      <c r="AV419" t="s">
        <v>985</v>
      </c>
      <c r="AX419" t="s">
        <v>986</v>
      </c>
    </row>
    <row r="420" spans="1:50" x14ac:dyDescent="0.2">
      <c r="A420" t="s">
        <v>981</v>
      </c>
      <c r="B420" t="s">
        <v>946</v>
      </c>
      <c r="C420" t="s">
        <v>273</v>
      </c>
      <c r="D420" t="s">
        <v>982</v>
      </c>
      <c r="E420" t="s">
        <v>64</v>
      </c>
      <c r="F420" t="s">
        <v>79</v>
      </c>
      <c r="G420" t="s">
        <v>80</v>
      </c>
      <c r="H420" t="s">
        <v>125</v>
      </c>
      <c r="J420" t="s">
        <v>983</v>
      </c>
      <c r="K420" t="s">
        <v>67</v>
      </c>
      <c r="L420" t="s">
        <v>68</v>
      </c>
      <c r="M420" t="s">
        <v>69</v>
      </c>
      <c r="N420" t="s">
        <v>70</v>
      </c>
      <c r="O420" t="s">
        <v>121</v>
      </c>
      <c r="X420" t="s">
        <v>85</v>
      </c>
      <c r="AC420">
        <v>2020</v>
      </c>
      <c r="AD420">
        <v>11</v>
      </c>
      <c r="AE420">
        <v>2</v>
      </c>
      <c r="AF420">
        <v>2020</v>
      </c>
      <c r="AG420">
        <v>11</v>
      </c>
      <c r="AH420">
        <v>4</v>
      </c>
      <c r="AI420">
        <v>31</v>
      </c>
      <c r="AT420">
        <v>95.512967417450298</v>
      </c>
      <c r="AU420" t="s">
        <v>86</v>
      </c>
      <c r="AV420" t="s">
        <v>985</v>
      </c>
      <c r="AX420" t="s">
        <v>986</v>
      </c>
    </row>
    <row r="421" spans="1:50" x14ac:dyDescent="0.2">
      <c r="A421" t="s">
        <v>987</v>
      </c>
      <c r="B421" t="s">
        <v>946</v>
      </c>
      <c r="C421" t="s">
        <v>381</v>
      </c>
      <c r="E421" t="s">
        <v>64</v>
      </c>
      <c r="F421" t="s">
        <v>79</v>
      </c>
      <c r="G421" t="s">
        <v>80</v>
      </c>
      <c r="H421" t="s">
        <v>125</v>
      </c>
      <c r="J421" t="s">
        <v>988</v>
      </c>
      <c r="K421" t="s">
        <v>67</v>
      </c>
      <c r="L421" t="s">
        <v>68</v>
      </c>
      <c r="M421" t="s">
        <v>69</v>
      </c>
      <c r="N421" t="s">
        <v>70</v>
      </c>
      <c r="O421" t="s">
        <v>130</v>
      </c>
      <c r="W421">
        <v>110</v>
      </c>
      <c r="X421" t="s">
        <v>85</v>
      </c>
      <c r="AC421">
        <v>2020</v>
      </c>
      <c r="AD421">
        <v>10</v>
      </c>
      <c r="AE421">
        <v>7</v>
      </c>
      <c r="AF421">
        <v>2020</v>
      </c>
      <c r="AG421">
        <v>10</v>
      </c>
      <c r="AH421">
        <v>11</v>
      </c>
      <c r="AR421">
        <v>100000</v>
      </c>
      <c r="AS421">
        <v>104698</v>
      </c>
      <c r="AT421">
        <v>95.512967417450298</v>
      </c>
      <c r="AU421" t="s">
        <v>86</v>
      </c>
      <c r="AV421" t="s">
        <v>989</v>
      </c>
      <c r="AX421" t="s">
        <v>990</v>
      </c>
    </row>
    <row r="422" spans="1:50" x14ac:dyDescent="0.2">
      <c r="A422" t="s">
        <v>987</v>
      </c>
      <c r="B422" t="s">
        <v>946</v>
      </c>
      <c r="C422" t="s">
        <v>381</v>
      </c>
      <c r="E422" t="s">
        <v>64</v>
      </c>
      <c r="F422" t="s">
        <v>79</v>
      </c>
      <c r="G422" t="s">
        <v>80</v>
      </c>
      <c r="H422" t="s">
        <v>125</v>
      </c>
      <c r="J422" t="s">
        <v>988</v>
      </c>
      <c r="K422" t="s">
        <v>67</v>
      </c>
      <c r="L422" t="s">
        <v>68</v>
      </c>
      <c r="M422" t="s">
        <v>69</v>
      </c>
      <c r="N422" t="s">
        <v>70</v>
      </c>
      <c r="O422" t="s">
        <v>980</v>
      </c>
      <c r="W422">
        <v>110</v>
      </c>
      <c r="X422" t="s">
        <v>85</v>
      </c>
      <c r="AC422">
        <v>2020</v>
      </c>
      <c r="AD422">
        <v>10</v>
      </c>
      <c r="AE422">
        <v>7</v>
      </c>
      <c r="AF422">
        <v>2020</v>
      </c>
      <c r="AG422">
        <v>10</v>
      </c>
      <c r="AH422">
        <v>11</v>
      </c>
      <c r="AR422">
        <v>100000</v>
      </c>
      <c r="AS422">
        <v>104698</v>
      </c>
      <c r="AT422">
        <v>95.512967417450298</v>
      </c>
      <c r="AU422" t="s">
        <v>86</v>
      </c>
      <c r="AV422" t="s">
        <v>989</v>
      </c>
      <c r="AX422" t="s">
        <v>990</v>
      </c>
    </row>
    <row r="423" spans="1:50" x14ac:dyDescent="0.2">
      <c r="A423" t="s">
        <v>987</v>
      </c>
      <c r="B423" t="s">
        <v>946</v>
      </c>
      <c r="C423" t="s">
        <v>381</v>
      </c>
      <c r="E423" t="s">
        <v>64</v>
      </c>
      <c r="F423" t="s">
        <v>79</v>
      </c>
      <c r="G423" t="s">
        <v>80</v>
      </c>
      <c r="H423" t="s">
        <v>125</v>
      </c>
      <c r="J423" t="s">
        <v>988</v>
      </c>
      <c r="K423" t="s">
        <v>67</v>
      </c>
      <c r="L423" t="s">
        <v>68</v>
      </c>
      <c r="M423" t="s">
        <v>69</v>
      </c>
      <c r="N423" t="s">
        <v>70</v>
      </c>
      <c r="O423" t="s">
        <v>84</v>
      </c>
      <c r="W423">
        <v>110</v>
      </c>
      <c r="X423" t="s">
        <v>85</v>
      </c>
      <c r="AC423">
        <v>2020</v>
      </c>
      <c r="AD423">
        <v>10</v>
      </c>
      <c r="AE423">
        <v>7</v>
      </c>
      <c r="AF423">
        <v>2020</v>
      </c>
      <c r="AG423">
        <v>10</v>
      </c>
      <c r="AH423">
        <v>11</v>
      </c>
      <c r="AR423">
        <v>100000</v>
      </c>
      <c r="AS423">
        <v>104698</v>
      </c>
      <c r="AT423">
        <v>95.512967417450298</v>
      </c>
      <c r="AU423" t="s">
        <v>86</v>
      </c>
      <c r="AV423" t="s">
        <v>989</v>
      </c>
      <c r="AX423" t="s">
        <v>990</v>
      </c>
    </row>
    <row r="424" spans="1:50" x14ac:dyDescent="0.2">
      <c r="A424" t="s">
        <v>987</v>
      </c>
      <c r="B424" t="s">
        <v>946</v>
      </c>
      <c r="C424" t="s">
        <v>381</v>
      </c>
      <c r="E424" t="s">
        <v>64</v>
      </c>
      <c r="F424" t="s">
        <v>79</v>
      </c>
      <c r="G424" t="s">
        <v>80</v>
      </c>
      <c r="H424" t="s">
        <v>125</v>
      </c>
      <c r="J424" t="s">
        <v>988</v>
      </c>
      <c r="K424" t="s">
        <v>67</v>
      </c>
      <c r="L424" t="s">
        <v>68</v>
      </c>
      <c r="M424" t="s">
        <v>69</v>
      </c>
      <c r="N424" t="s">
        <v>70</v>
      </c>
      <c r="O424" t="s">
        <v>129</v>
      </c>
      <c r="W424">
        <v>110</v>
      </c>
      <c r="X424" t="s">
        <v>85</v>
      </c>
      <c r="AC424">
        <v>2020</v>
      </c>
      <c r="AD424">
        <v>10</v>
      </c>
      <c r="AE424">
        <v>7</v>
      </c>
      <c r="AF424">
        <v>2020</v>
      </c>
      <c r="AG424">
        <v>10</v>
      </c>
      <c r="AH424">
        <v>11</v>
      </c>
      <c r="AR424">
        <v>100000</v>
      </c>
      <c r="AS424">
        <v>104698</v>
      </c>
      <c r="AT424">
        <v>95.512967417450298</v>
      </c>
      <c r="AU424" t="s">
        <v>86</v>
      </c>
      <c r="AV424" t="s">
        <v>989</v>
      </c>
      <c r="AX424" t="s">
        <v>990</v>
      </c>
    </row>
    <row r="425" spans="1:50" x14ac:dyDescent="0.2">
      <c r="A425" t="s">
        <v>987</v>
      </c>
      <c r="B425" t="s">
        <v>946</v>
      </c>
      <c r="C425" t="s">
        <v>381</v>
      </c>
      <c r="E425" t="s">
        <v>64</v>
      </c>
      <c r="F425" t="s">
        <v>79</v>
      </c>
      <c r="G425" t="s">
        <v>80</v>
      </c>
      <c r="H425" t="s">
        <v>125</v>
      </c>
      <c r="J425" t="s">
        <v>988</v>
      </c>
      <c r="K425" t="s">
        <v>67</v>
      </c>
      <c r="L425" t="s">
        <v>68</v>
      </c>
      <c r="M425" t="s">
        <v>69</v>
      </c>
      <c r="N425" t="s">
        <v>70</v>
      </c>
      <c r="O425" t="s">
        <v>121</v>
      </c>
      <c r="W425">
        <v>110</v>
      </c>
      <c r="X425" t="s">
        <v>85</v>
      </c>
      <c r="AC425">
        <v>2020</v>
      </c>
      <c r="AD425">
        <v>10</v>
      </c>
      <c r="AE425">
        <v>7</v>
      </c>
      <c r="AF425">
        <v>2020</v>
      </c>
      <c r="AG425">
        <v>10</v>
      </c>
      <c r="AH425">
        <v>11</v>
      </c>
      <c r="AR425">
        <v>100000</v>
      </c>
      <c r="AS425">
        <v>104698</v>
      </c>
      <c r="AT425">
        <v>95.512967417450298</v>
      </c>
      <c r="AU425" t="s">
        <v>86</v>
      </c>
      <c r="AV425" t="s">
        <v>989</v>
      </c>
      <c r="AX425" t="s">
        <v>990</v>
      </c>
    </row>
    <row r="426" spans="1:50" x14ac:dyDescent="0.2">
      <c r="A426" t="s">
        <v>991</v>
      </c>
      <c r="B426" t="s">
        <v>992</v>
      </c>
      <c r="C426" t="s">
        <v>993</v>
      </c>
      <c r="E426" t="s">
        <v>64</v>
      </c>
      <c r="F426" t="s">
        <v>79</v>
      </c>
      <c r="G426" t="s">
        <v>80</v>
      </c>
      <c r="H426" t="s">
        <v>125</v>
      </c>
      <c r="J426" t="s">
        <v>994</v>
      </c>
      <c r="K426" t="s">
        <v>67</v>
      </c>
      <c r="L426" t="s">
        <v>68</v>
      </c>
      <c r="M426" t="s">
        <v>69</v>
      </c>
      <c r="N426" t="s">
        <v>70</v>
      </c>
      <c r="O426" t="s">
        <v>157</v>
      </c>
      <c r="Q426" t="s">
        <v>66</v>
      </c>
      <c r="R426" t="s">
        <v>72</v>
      </c>
      <c r="W426">
        <v>93</v>
      </c>
      <c r="X426" t="s">
        <v>85</v>
      </c>
      <c r="AC426">
        <v>2021</v>
      </c>
      <c r="AD426">
        <v>6</v>
      </c>
      <c r="AE426">
        <v>25</v>
      </c>
      <c r="AF426">
        <v>2021</v>
      </c>
      <c r="AG426">
        <v>6</v>
      </c>
      <c r="AH426">
        <v>30</v>
      </c>
      <c r="AI426">
        <v>2</v>
      </c>
      <c r="AK426">
        <v>621</v>
      </c>
      <c r="AM426">
        <v>621</v>
      </c>
      <c r="AR426">
        <v>50000</v>
      </c>
      <c r="AS426">
        <v>50000</v>
      </c>
      <c r="AT426">
        <v>100</v>
      </c>
      <c r="AU426" t="s">
        <v>86</v>
      </c>
      <c r="AV426" t="s">
        <v>995</v>
      </c>
      <c r="AX426" t="s">
        <v>996</v>
      </c>
    </row>
    <row r="427" spans="1:50" x14ac:dyDescent="0.2">
      <c r="A427" t="s">
        <v>991</v>
      </c>
      <c r="B427" t="s">
        <v>992</v>
      </c>
      <c r="C427" t="s">
        <v>993</v>
      </c>
      <c r="E427" t="s">
        <v>64</v>
      </c>
      <c r="F427" t="s">
        <v>79</v>
      </c>
      <c r="G427" t="s">
        <v>80</v>
      </c>
      <c r="H427" t="s">
        <v>125</v>
      </c>
      <c r="J427" t="s">
        <v>994</v>
      </c>
      <c r="K427" t="s">
        <v>67</v>
      </c>
      <c r="L427" t="s">
        <v>68</v>
      </c>
      <c r="M427" t="s">
        <v>69</v>
      </c>
      <c r="N427" t="s">
        <v>70</v>
      </c>
      <c r="O427" t="s">
        <v>181</v>
      </c>
      <c r="Q427" t="s">
        <v>66</v>
      </c>
      <c r="R427" t="s">
        <v>72</v>
      </c>
      <c r="W427">
        <v>93</v>
      </c>
      <c r="X427" t="s">
        <v>85</v>
      </c>
      <c r="AC427">
        <v>2021</v>
      </c>
      <c r="AD427">
        <v>6</v>
      </c>
      <c r="AE427">
        <v>25</v>
      </c>
      <c r="AF427">
        <v>2021</v>
      </c>
      <c r="AG427">
        <v>6</v>
      </c>
      <c r="AH427">
        <v>30</v>
      </c>
      <c r="AI427">
        <v>2</v>
      </c>
      <c r="AK427">
        <v>621</v>
      </c>
      <c r="AM427">
        <v>621</v>
      </c>
      <c r="AR427">
        <v>50000</v>
      </c>
      <c r="AS427">
        <v>50000</v>
      </c>
      <c r="AT427">
        <v>100</v>
      </c>
      <c r="AU427" t="s">
        <v>86</v>
      </c>
      <c r="AV427" t="s">
        <v>995</v>
      </c>
      <c r="AX427" t="s">
        <v>996</v>
      </c>
    </row>
    <row r="428" spans="1:50" x14ac:dyDescent="0.2">
      <c r="A428" t="s">
        <v>991</v>
      </c>
      <c r="B428" t="s">
        <v>992</v>
      </c>
      <c r="C428" t="s">
        <v>993</v>
      </c>
      <c r="E428" t="s">
        <v>64</v>
      </c>
      <c r="F428" t="s">
        <v>79</v>
      </c>
      <c r="G428" t="s">
        <v>80</v>
      </c>
      <c r="H428" t="s">
        <v>125</v>
      </c>
      <c r="J428" t="s">
        <v>994</v>
      </c>
      <c r="K428" t="s">
        <v>67</v>
      </c>
      <c r="L428" t="s">
        <v>68</v>
      </c>
      <c r="M428" t="s">
        <v>69</v>
      </c>
      <c r="N428" t="s">
        <v>70</v>
      </c>
      <c r="O428" t="s">
        <v>177</v>
      </c>
      <c r="Q428" t="s">
        <v>66</v>
      </c>
      <c r="R428" t="s">
        <v>72</v>
      </c>
      <c r="W428">
        <v>93</v>
      </c>
      <c r="X428" t="s">
        <v>85</v>
      </c>
      <c r="AC428">
        <v>2021</v>
      </c>
      <c r="AD428">
        <v>6</v>
      </c>
      <c r="AE428">
        <v>25</v>
      </c>
      <c r="AF428">
        <v>2021</v>
      </c>
      <c r="AG428">
        <v>6</v>
      </c>
      <c r="AH428">
        <v>30</v>
      </c>
      <c r="AI428">
        <v>2</v>
      </c>
      <c r="AK428">
        <v>621</v>
      </c>
      <c r="AM428">
        <v>621</v>
      </c>
      <c r="AR428">
        <v>50000</v>
      </c>
      <c r="AS428">
        <v>50000</v>
      </c>
      <c r="AT428">
        <v>100</v>
      </c>
      <c r="AU428" t="s">
        <v>86</v>
      </c>
      <c r="AV428" t="s">
        <v>995</v>
      </c>
      <c r="AX428" t="s">
        <v>996</v>
      </c>
    </row>
    <row r="429" spans="1:50" x14ac:dyDescent="0.2">
      <c r="A429" t="s">
        <v>991</v>
      </c>
      <c r="B429" t="s">
        <v>992</v>
      </c>
      <c r="C429" t="s">
        <v>993</v>
      </c>
      <c r="E429" t="s">
        <v>64</v>
      </c>
      <c r="F429" t="s">
        <v>79</v>
      </c>
      <c r="G429" t="s">
        <v>80</v>
      </c>
      <c r="H429" t="s">
        <v>125</v>
      </c>
      <c r="J429" t="s">
        <v>994</v>
      </c>
      <c r="K429" t="s">
        <v>67</v>
      </c>
      <c r="L429" t="s">
        <v>68</v>
      </c>
      <c r="M429" t="s">
        <v>69</v>
      </c>
      <c r="N429" t="s">
        <v>70</v>
      </c>
      <c r="O429" t="s">
        <v>180</v>
      </c>
      <c r="Q429" t="s">
        <v>66</v>
      </c>
      <c r="R429" t="s">
        <v>72</v>
      </c>
      <c r="W429">
        <v>93</v>
      </c>
      <c r="X429" t="s">
        <v>85</v>
      </c>
      <c r="AC429">
        <v>2021</v>
      </c>
      <c r="AD429">
        <v>6</v>
      </c>
      <c r="AE429">
        <v>25</v>
      </c>
      <c r="AF429">
        <v>2021</v>
      </c>
      <c r="AG429">
        <v>6</v>
      </c>
      <c r="AH429">
        <v>30</v>
      </c>
      <c r="AI429">
        <v>2</v>
      </c>
      <c r="AK429">
        <v>621</v>
      </c>
      <c r="AM429">
        <v>621</v>
      </c>
      <c r="AR429">
        <v>50000</v>
      </c>
      <c r="AS429">
        <v>50000</v>
      </c>
      <c r="AT429">
        <v>100</v>
      </c>
      <c r="AU429" t="s">
        <v>86</v>
      </c>
      <c r="AV429" t="s">
        <v>995</v>
      </c>
      <c r="AX429" t="s">
        <v>996</v>
      </c>
    </row>
    <row r="430" spans="1:50" x14ac:dyDescent="0.2">
      <c r="A430" t="s">
        <v>991</v>
      </c>
      <c r="B430" t="s">
        <v>992</v>
      </c>
      <c r="C430" t="s">
        <v>993</v>
      </c>
      <c r="E430" t="s">
        <v>64</v>
      </c>
      <c r="F430" t="s">
        <v>79</v>
      </c>
      <c r="G430" t="s">
        <v>80</v>
      </c>
      <c r="H430" t="s">
        <v>125</v>
      </c>
      <c r="J430" t="s">
        <v>994</v>
      </c>
      <c r="K430" t="s">
        <v>67</v>
      </c>
      <c r="L430" t="s">
        <v>68</v>
      </c>
      <c r="M430" t="s">
        <v>69</v>
      </c>
      <c r="N430" t="s">
        <v>70</v>
      </c>
      <c r="O430" t="s">
        <v>997</v>
      </c>
      <c r="Q430" t="s">
        <v>66</v>
      </c>
      <c r="R430" t="s">
        <v>72</v>
      </c>
      <c r="W430">
        <v>93</v>
      </c>
      <c r="X430" t="s">
        <v>85</v>
      </c>
      <c r="AC430">
        <v>2021</v>
      </c>
      <c r="AD430">
        <v>6</v>
      </c>
      <c r="AE430">
        <v>25</v>
      </c>
      <c r="AF430">
        <v>2021</v>
      </c>
      <c r="AG430">
        <v>6</v>
      </c>
      <c r="AH430">
        <v>30</v>
      </c>
      <c r="AI430">
        <v>2</v>
      </c>
      <c r="AK430">
        <v>621</v>
      </c>
      <c r="AM430">
        <v>621</v>
      </c>
      <c r="AR430">
        <v>50000</v>
      </c>
      <c r="AS430">
        <v>50000</v>
      </c>
      <c r="AT430">
        <v>100</v>
      </c>
      <c r="AU430" t="s">
        <v>86</v>
      </c>
      <c r="AV430" t="s">
        <v>995</v>
      </c>
      <c r="AX430" t="s">
        <v>996</v>
      </c>
    </row>
    <row r="431" spans="1:50" x14ac:dyDescent="0.2">
      <c r="A431" t="s">
        <v>998</v>
      </c>
      <c r="B431" t="s">
        <v>992</v>
      </c>
      <c r="C431" t="s">
        <v>999</v>
      </c>
      <c r="E431" t="s">
        <v>64</v>
      </c>
      <c r="F431" t="s">
        <v>79</v>
      </c>
      <c r="G431" t="s">
        <v>80</v>
      </c>
      <c r="H431" t="s">
        <v>125</v>
      </c>
      <c r="J431" t="s">
        <v>1000</v>
      </c>
      <c r="K431" t="s">
        <v>67</v>
      </c>
      <c r="L431" t="s">
        <v>68</v>
      </c>
      <c r="M431" t="s">
        <v>69</v>
      </c>
      <c r="N431" t="s">
        <v>70</v>
      </c>
      <c r="O431" t="s">
        <v>1001</v>
      </c>
      <c r="Q431" t="s">
        <v>66</v>
      </c>
      <c r="R431" t="s">
        <v>72</v>
      </c>
      <c r="W431">
        <v>205</v>
      </c>
      <c r="X431" t="s">
        <v>85</v>
      </c>
      <c r="AC431">
        <v>2021</v>
      </c>
      <c r="AD431">
        <v>8</v>
      </c>
      <c r="AE431">
        <v>21</v>
      </c>
      <c r="AF431">
        <v>2021</v>
      </c>
      <c r="AG431">
        <v>8</v>
      </c>
      <c r="AH431">
        <v>23</v>
      </c>
      <c r="AI431">
        <v>13</v>
      </c>
      <c r="AR431">
        <v>500000</v>
      </c>
      <c r="AS431">
        <v>500000</v>
      </c>
      <c r="AT431">
        <v>100</v>
      </c>
      <c r="AU431" t="s">
        <v>202</v>
      </c>
      <c r="AV431" t="s">
        <v>1002</v>
      </c>
      <c r="AW431" t="s">
        <v>1003</v>
      </c>
      <c r="AX431" t="s">
        <v>1004</v>
      </c>
    </row>
    <row r="432" spans="1:50" x14ac:dyDescent="0.2">
      <c r="A432" t="s">
        <v>998</v>
      </c>
      <c r="B432" t="s">
        <v>992</v>
      </c>
      <c r="C432" t="s">
        <v>999</v>
      </c>
      <c r="E432" t="s">
        <v>64</v>
      </c>
      <c r="F432" t="s">
        <v>79</v>
      </c>
      <c r="G432" t="s">
        <v>80</v>
      </c>
      <c r="H432" t="s">
        <v>125</v>
      </c>
      <c r="J432" t="s">
        <v>1000</v>
      </c>
      <c r="K432" t="s">
        <v>67</v>
      </c>
      <c r="L432" t="s">
        <v>68</v>
      </c>
      <c r="M432" t="s">
        <v>69</v>
      </c>
      <c r="N432" t="s">
        <v>70</v>
      </c>
      <c r="O432" t="s">
        <v>1005</v>
      </c>
      <c r="Q432" t="s">
        <v>66</v>
      </c>
      <c r="R432" t="s">
        <v>72</v>
      </c>
      <c r="W432">
        <v>205</v>
      </c>
      <c r="X432" t="s">
        <v>85</v>
      </c>
      <c r="AC432">
        <v>2021</v>
      </c>
      <c r="AD432">
        <v>8</v>
      </c>
      <c r="AE432">
        <v>21</v>
      </c>
      <c r="AF432">
        <v>2021</v>
      </c>
      <c r="AG432">
        <v>8</v>
      </c>
      <c r="AH432">
        <v>23</v>
      </c>
      <c r="AI432">
        <v>13</v>
      </c>
      <c r="AR432">
        <v>500000</v>
      </c>
      <c r="AS432">
        <v>500000</v>
      </c>
      <c r="AT432">
        <v>100</v>
      </c>
      <c r="AU432" t="s">
        <v>202</v>
      </c>
      <c r="AV432" t="s">
        <v>1002</v>
      </c>
      <c r="AW432" t="s">
        <v>1003</v>
      </c>
      <c r="AX432" t="s">
        <v>1004</v>
      </c>
    </row>
    <row r="433" spans="1:50" x14ac:dyDescent="0.2">
      <c r="A433" t="s">
        <v>998</v>
      </c>
      <c r="B433" t="s">
        <v>992</v>
      </c>
      <c r="C433" t="s">
        <v>999</v>
      </c>
      <c r="E433" t="s">
        <v>64</v>
      </c>
      <c r="F433" t="s">
        <v>79</v>
      </c>
      <c r="G433" t="s">
        <v>80</v>
      </c>
      <c r="H433" t="s">
        <v>125</v>
      </c>
      <c r="J433" t="s">
        <v>1000</v>
      </c>
      <c r="K433" t="s">
        <v>67</v>
      </c>
      <c r="L433" t="s">
        <v>68</v>
      </c>
      <c r="M433" t="s">
        <v>69</v>
      </c>
      <c r="N433" t="s">
        <v>70</v>
      </c>
      <c r="O433" t="s">
        <v>1006</v>
      </c>
      <c r="Q433" t="s">
        <v>66</v>
      </c>
      <c r="R433" t="s">
        <v>72</v>
      </c>
      <c r="W433">
        <v>205</v>
      </c>
      <c r="X433" t="s">
        <v>85</v>
      </c>
      <c r="AC433">
        <v>2021</v>
      </c>
      <c r="AD433">
        <v>8</v>
      </c>
      <c r="AE433">
        <v>21</v>
      </c>
      <c r="AF433">
        <v>2021</v>
      </c>
      <c r="AG433">
        <v>8</v>
      </c>
      <c r="AH433">
        <v>23</v>
      </c>
      <c r="AI433">
        <v>13</v>
      </c>
      <c r="AR433">
        <v>500000</v>
      </c>
      <c r="AS433">
        <v>500000</v>
      </c>
      <c r="AT433">
        <v>100</v>
      </c>
      <c r="AU433" t="s">
        <v>202</v>
      </c>
      <c r="AV433" t="s">
        <v>1002</v>
      </c>
      <c r="AW433" t="s">
        <v>1003</v>
      </c>
      <c r="AX433" t="s">
        <v>1004</v>
      </c>
    </row>
    <row r="434" spans="1:50" x14ac:dyDescent="0.2">
      <c r="A434" t="s">
        <v>1007</v>
      </c>
      <c r="B434" t="s">
        <v>992</v>
      </c>
      <c r="C434" t="s">
        <v>1008</v>
      </c>
      <c r="E434" t="s">
        <v>64</v>
      </c>
      <c r="F434" t="s">
        <v>79</v>
      </c>
      <c r="G434" t="s">
        <v>80</v>
      </c>
      <c r="H434" t="s">
        <v>125</v>
      </c>
      <c r="J434" t="s">
        <v>1009</v>
      </c>
      <c r="K434" t="s">
        <v>67</v>
      </c>
      <c r="L434" t="s">
        <v>68</v>
      </c>
      <c r="M434" t="s">
        <v>69</v>
      </c>
      <c r="N434" t="s">
        <v>70</v>
      </c>
      <c r="O434" t="s">
        <v>181</v>
      </c>
      <c r="Q434" t="s">
        <v>66</v>
      </c>
      <c r="R434" t="s">
        <v>72</v>
      </c>
      <c r="W434">
        <v>110</v>
      </c>
      <c r="X434" t="s">
        <v>85</v>
      </c>
      <c r="AC434">
        <v>2021</v>
      </c>
      <c r="AD434">
        <v>8</v>
      </c>
      <c r="AE434">
        <v>28</v>
      </c>
      <c r="AF434">
        <v>2021</v>
      </c>
      <c r="AG434">
        <v>8</v>
      </c>
      <c r="AH434">
        <v>30</v>
      </c>
      <c r="AI434">
        <v>2</v>
      </c>
      <c r="AJ434">
        <v>3</v>
      </c>
      <c r="AK434">
        <v>1500</v>
      </c>
      <c r="AM434">
        <v>1503</v>
      </c>
      <c r="AR434">
        <v>100000</v>
      </c>
      <c r="AS434">
        <v>100000</v>
      </c>
      <c r="AT434">
        <v>100</v>
      </c>
      <c r="AU434" t="s">
        <v>86</v>
      </c>
      <c r="AV434" t="s">
        <v>1010</v>
      </c>
      <c r="AX434" t="s">
        <v>1011</v>
      </c>
    </row>
    <row r="435" spans="1:50" x14ac:dyDescent="0.2">
      <c r="A435" t="s">
        <v>1007</v>
      </c>
      <c r="B435" t="s">
        <v>992</v>
      </c>
      <c r="C435" t="s">
        <v>1008</v>
      </c>
      <c r="E435" t="s">
        <v>64</v>
      </c>
      <c r="F435" t="s">
        <v>79</v>
      </c>
      <c r="G435" t="s">
        <v>80</v>
      </c>
      <c r="H435" t="s">
        <v>125</v>
      </c>
      <c r="J435" t="s">
        <v>1009</v>
      </c>
      <c r="K435" t="s">
        <v>67</v>
      </c>
      <c r="L435" t="s">
        <v>68</v>
      </c>
      <c r="M435" t="s">
        <v>69</v>
      </c>
      <c r="N435" t="s">
        <v>70</v>
      </c>
      <c r="O435" t="s">
        <v>177</v>
      </c>
      <c r="Q435" t="s">
        <v>66</v>
      </c>
      <c r="R435" t="s">
        <v>72</v>
      </c>
      <c r="W435">
        <v>110</v>
      </c>
      <c r="X435" t="s">
        <v>85</v>
      </c>
      <c r="AC435">
        <v>2021</v>
      </c>
      <c r="AD435">
        <v>8</v>
      </c>
      <c r="AE435">
        <v>28</v>
      </c>
      <c r="AF435">
        <v>2021</v>
      </c>
      <c r="AG435">
        <v>8</v>
      </c>
      <c r="AH435">
        <v>30</v>
      </c>
      <c r="AI435">
        <v>2</v>
      </c>
      <c r="AJ435">
        <v>3</v>
      </c>
      <c r="AK435">
        <v>1500</v>
      </c>
      <c r="AM435">
        <v>1503</v>
      </c>
      <c r="AR435">
        <v>100000</v>
      </c>
      <c r="AS435">
        <v>100000</v>
      </c>
      <c r="AT435">
        <v>100</v>
      </c>
      <c r="AU435" t="s">
        <v>86</v>
      </c>
      <c r="AV435" t="s">
        <v>1010</v>
      </c>
      <c r="AX435" t="s">
        <v>1011</v>
      </c>
    </row>
    <row r="436" spans="1:50" x14ac:dyDescent="0.2">
      <c r="A436" t="s">
        <v>1007</v>
      </c>
      <c r="B436" t="s">
        <v>992</v>
      </c>
      <c r="C436" t="s">
        <v>1008</v>
      </c>
      <c r="E436" t="s">
        <v>64</v>
      </c>
      <c r="F436" t="s">
        <v>79</v>
      </c>
      <c r="G436" t="s">
        <v>80</v>
      </c>
      <c r="H436" t="s">
        <v>125</v>
      </c>
      <c r="J436" t="s">
        <v>1009</v>
      </c>
      <c r="K436" t="s">
        <v>67</v>
      </c>
      <c r="L436" t="s">
        <v>68</v>
      </c>
      <c r="M436" t="s">
        <v>69</v>
      </c>
      <c r="N436" t="s">
        <v>70</v>
      </c>
      <c r="O436" t="s">
        <v>1012</v>
      </c>
      <c r="Q436" t="s">
        <v>66</v>
      </c>
      <c r="R436" t="s">
        <v>72</v>
      </c>
      <c r="W436">
        <v>110</v>
      </c>
      <c r="X436" t="s">
        <v>85</v>
      </c>
      <c r="AC436">
        <v>2021</v>
      </c>
      <c r="AD436">
        <v>8</v>
      </c>
      <c r="AE436">
        <v>28</v>
      </c>
      <c r="AF436">
        <v>2021</v>
      </c>
      <c r="AG436">
        <v>8</v>
      </c>
      <c r="AH436">
        <v>30</v>
      </c>
      <c r="AI436">
        <v>2</v>
      </c>
      <c r="AJ436">
        <v>3</v>
      </c>
      <c r="AK436">
        <v>1500</v>
      </c>
      <c r="AM436">
        <v>1503</v>
      </c>
      <c r="AR436">
        <v>100000</v>
      </c>
      <c r="AS436">
        <v>100000</v>
      </c>
      <c r="AT436">
        <v>100</v>
      </c>
      <c r="AU436" t="s">
        <v>86</v>
      </c>
      <c r="AV436" t="s">
        <v>1010</v>
      </c>
      <c r="AX436" t="s">
        <v>1011</v>
      </c>
    </row>
    <row r="437" spans="1:50" x14ac:dyDescent="0.2">
      <c r="A437" t="s">
        <v>1013</v>
      </c>
      <c r="B437" t="s">
        <v>992</v>
      </c>
      <c r="C437" t="s">
        <v>732</v>
      </c>
      <c r="E437" t="s">
        <v>64</v>
      </c>
      <c r="F437" t="s">
        <v>79</v>
      </c>
      <c r="G437" t="s">
        <v>80</v>
      </c>
      <c r="H437" t="s">
        <v>125</v>
      </c>
      <c r="J437" t="s">
        <v>1014</v>
      </c>
      <c r="K437" t="s">
        <v>67</v>
      </c>
      <c r="L437" t="s">
        <v>68</v>
      </c>
      <c r="M437" t="s">
        <v>69</v>
      </c>
      <c r="N437" t="s">
        <v>70</v>
      </c>
      <c r="O437" t="s">
        <v>1015</v>
      </c>
      <c r="Q437" t="s">
        <v>794</v>
      </c>
      <c r="R437" t="s">
        <v>72</v>
      </c>
      <c r="X437" t="s">
        <v>85</v>
      </c>
      <c r="AC437">
        <v>2021</v>
      </c>
      <c r="AD437">
        <v>6</v>
      </c>
      <c r="AE437">
        <v>18</v>
      </c>
      <c r="AF437">
        <v>2021</v>
      </c>
      <c r="AG437">
        <v>6</v>
      </c>
      <c r="AH437">
        <v>20</v>
      </c>
      <c r="AI437">
        <v>3</v>
      </c>
      <c r="AK437">
        <v>600</v>
      </c>
      <c r="AM437">
        <v>600</v>
      </c>
      <c r="AR437">
        <v>50000</v>
      </c>
      <c r="AS437">
        <v>50000</v>
      </c>
      <c r="AT437">
        <v>100</v>
      </c>
      <c r="AU437" t="s">
        <v>86</v>
      </c>
      <c r="AV437" t="s">
        <v>603</v>
      </c>
      <c r="AX437" t="s">
        <v>604</v>
      </c>
    </row>
    <row r="438" spans="1:50" x14ac:dyDescent="0.2">
      <c r="A438" t="s">
        <v>1013</v>
      </c>
      <c r="B438" t="s">
        <v>992</v>
      </c>
      <c r="C438" t="s">
        <v>732</v>
      </c>
      <c r="E438" t="s">
        <v>64</v>
      </c>
      <c r="F438" t="s">
        <v>79</v>
      </c>
      <c r="G438" t="s">
        <v>80</v>
      </c>
      <c r="H438" t="s">
        <v>125</v>
      </c>
      <c r="J438" t="s">
        <v>1014</v>
      </c>
      <c r="K438" t="s">
        <v>67</v>
      </c>
      <c r="L438" t="s">
        <v>68</v>
      </c>
      <c r="M438" t="s">
        <v>69</v>
      </c>
      <c r="N438" t="s">
        <v>70</v>
      </c>
      <c r="O438" t="s">
        <v>157</v>
      </c>
      <c r="Q438" t="s">
        <v>794</v>
      </c>
      <c r="R438" t="s">
        <v>72</v>
      </c>
      <c r="X438" t="s">
        <v>85</v>
      </c>
      <c r="AC438">
        <v>2021</v>
      </c>
      <c r="AD438">
        <v>6</v>
      </c>
      <c r="AE438">
        <v>18</v>
      </c>
      <c r="AF438">
        <v>2021</v>
      </c>
      <c r="AG438">
        <v>6</v>
      </c>
      <c r="AH438">
        <v>20</v>
      </c>
      <c r="AI438">
        <v>3</v>
      </c>
      <c r="AK438">
        <v>600</v>
      </c>
      <c r="AM438">
        <v>600</v>
      </c>
      <c r="AR438">
        <v>50000</v>
      </c>
      <c r="AS438">
        <v>50000</v>
      </c>
      <c r="AT438">
        <v>100</v>
      </c>
      <c r="AU438" t="s">
        <v>86</v>
      </c>
      <c r="AV438" t="s">
        <v>603</v>
      </c>
      <c r="AX438" t="s">
        <v>604</v>
      </c>
    </row>
    <row r="439" spans="1:50" x14ac:dyDescent="0.2">
      <c r="A439" t="s">
        <v>1013</v>
      </c>
      <c r="B439" t="s">
        <v>992</v>
      </c>
      <c r="C439" t="s">
        <v>732</v>
      </c>
      <c r="E439" t="s">
        <v>64</v>
      </c>
      <c r="F439" t="s">
        <v>79</v>
      </c>
      <c r="G439" t="s">
        <v>80</v>
      </c>
      <c r="H439" t="s">
        <v>125</v>
      </c>
      <c r="J439" t="s">
        <v>1014</v>
      </c>
      <c r="K439" t="s">
        <v>67</v>
      </c>
      <c r="L439" t="s">
        <v>68</v>
      </c>
      <c r="M439" t="s">
        <v>69</v>
      </c>
      <c r="N439" t="s">
        <v>70</v>
      </c>
      <c r="O439" t="s">
        <v>181</v>
      </c>
      <c r="Q439" t="s">
        <v>794</v>
      </c>
      <c r="R439" t="s">
        <v>72</v>
      </c>
      <c r="X439" t="s">
        <v>85</v>
      </c>
      <c r="AC439">
        <v>2021</v>
      </c>
      <c r="AD439">
        <v>6</v>
      </c>
      <c r="AE439">
        <v>18</v>
      </c>
      <c r="AF439">
        <v>2021</v>
      </c>
      <c r="AG439">
        <v>6</v>
      </c>
      <c r="AH439">
        <v>20</v>
      </c>
      <c r="AI439">
        <v>3</v>
      </c>
      <c r="AK439">
        <v>600</v>
      </c>
      <c r="AM439">
        <v>600</v>
      </c>
      <c r="AR439">
        <v>50000</v>
      </c>
      <c r="AS439">
        <v>50000</v>
      </c>
      <c r="AT439">
        <v>100</v>
      </c>
      <c r="AU439" t="s">
        <v>86</v>
      </c>
      <c r="AV439" t="s">
        <v>603</v>
      </c>
      <c r="AX439" t="s">
        <v>604</v>
      </c>
    </row>
    <row r="440" spans="1:50" x14ac:dyDescent="0.2">
      <c r="A440" t="s">
        <v>1013</v>
      </c>
      <c r="B440" t="s">
        <v>992</v>
      </c>
      <c r="C440" t="s">
        <v>732</v>
      </c>
      <c r="E440" t="s">
        <v>64</v>
      </c>
      <c r="F440" t="s">
        <v>79</v>
      </c>
      <c r="G440" t="s">
        <v>80</v>
      </c>
      <c r="H440" t="s">
        <v>125</v>
      </c>
      <c r="J440" t="s">
        <v>1014</v>
      </c>
      <c r="K440" t="s">
        <v>67</v>
      </c>
      <c r="L440" t="s">
        <v>68</v>
      </c>
      <c r="M440" t="s">
        <v>69</v>
      </c>
      <c r="N440" t="s">
        <v>70</v>
      </c>
      <c r="O440" t="s">
        <v>1016</v>
      </c>
      <c r="Q440" t="s">
        <v>794</v>
      </c>
      <c r="R440" t="s">
        <v>72</v>
      </c>
      <c r="X440" t="s">
        <v>85</v>
      </c>
      <c r="AC440">
        <v>2021</v>
      </c>
      <c r="AD440">
        <v>6</v>
      </c>
      <c r="AE440">
        <v>18</v>
      </c>
      <c r="AF440">
        <v>2021</v>
      </c>
      <c r="AG440">
        <v>6</v>
      </c>
      <c r="AH440">
        <v>20</v>
      </c>
      <c r="AI440">
        <v>3</v>
      </c>
      <c r="AK440">
        <v>600</v>
      </c>
      <c r="AM440">
        <v>600</v>
      </c>
      <c r="AR440">
        <v>50000</v>
      </c>
      <c r="AS440">
        <v>50000</v>
      </c>
      <c r="AT440">
        <v>100</v>
      </c>
      <c r="AU440" t="s">
        <v>86</v>
      </c>
      <c r="AV440" t="s">
        <v>603</v>
      </c>
      <c r="AX440" t="s">
        <v>604</v>
      </c>
    </row>
    <row r="441" spans="1:50" x14ac:dyDescent="0.2">
      <c r="A441" t="s">
        <v>1013</v>
      </c>
      <c r="B441" t="s">
        <v>992</v>
      </c>
      <c r="C441" t="s">
        <v>732</v>
      </c>
      <c r="E441" t="s">
        <v>64</v>
      </c>
      <c r="F441" t="s">
        <v>79</v>
      </c>
      <c r="G441" t="s">
        <v>80</v>
      </c>
      <c r="H441" t="s">
        <v>125</v>
      </c>
      <c r="J441" t="s">
        <v>1014</v>
      </c>
      <c r="K441" t="s">
        <v>67</v>
      </c>
      <c r="L441" t="s">
        <v>68</v>
      </c>
      <c r="M441" t="s">
        <v>69</v>
      </c>
      <c r="N441" t="s">
        <v>70</v>
      </c>
      <c r="O441" t="s">
        <v>1017</v>
      </c>
      <c r="Q441" t="s">
        <v>794</v>
      </c>
      <c r="R441" t="s">
        <v>72</v>
      </c>
      <c r="X441" t="s">
        <v>85</v>
      </c>
      <c r="AC441">
        <v>2021</v>
      </c>
      <c r="AD441">
        <v>6</v>
      </c>
      <c r="AE441">
        <v>18</v>
      </c>
      <c r="AF441">
        <v>2021</v>
      </c>
      <c r="AG441">
        <v>6</v>
      </c>
      <c r="AH441">
        <v>20</v>
      </c>
      <c r="AI441">
        <v>3</v>
      </c>
      <c r="AK441">
        <v>600</v>
      </c>
      <c r="AM441">
        <v>600</v>
      </c>
      <c r="AR441">
        <v>50000</v>
      </c>
      <c r="AS441">
        <v>50000</v>
      </c>
      <c r="AT441">
        <v>100</v>
      </c>
      <c r="AU441" t="s">
        <v>86</v>
      </c>
      <c r="AV441" t="s">
        <v>603</v>
      </c>
      <c r="AX441" t="s">
        <v>604</v>
      </c>
    </row>
    <row r="442" spans="1:50" x14ac:dyDescent="0.2">
      <c r="A442" t="s">
        <v>1018</v>
      </c>
      <c r="B442" t="s">
        <v>992</v>
      </c>
      <c r="C442" t="s">
        <v>1019</v>
      </c>
      <c r="E442" t="s">
        <v>64</v>
      </c>
      <c r="F442" t="s">
        <v>79</v>
      </c>
      <c r="G442" t="s">
        <v>80</v>
      </c>
      <c r="H442" t="s">
        <v>81</v>
      </c>
      <c r="I442" t="s">
        <v>82</v>
      </c>
      <c r="K442" t="s">
        <v>67</v>
      </c>
      <c r="L442" t="s">
        <v>68</v>
      </c>
      <c r="M442" t="s">
        <v>69</v>
      </c>
      <c r="N442" t="s">
        <v>70</v>
      </c>
      <c r="O442" t="s">
        <v>251</v>
      </c>
      <c r="Q442" t="s">
        <v>66</v>
      </c>
      <c r="R442" t="s">
        <v>762</v>
      </c>
      <c r="X442" t="s">
        <v>85</v>
      </c>
      <c r="AC442">
        <v>2021</v>
      </c>
      <c r="AD442">
        <v>5</v>
      </c>
      <c r="AE442">
        <v>16</v>
      </c>
      <c r="AF442">
        <v>2021</v>
      </c>
      <c r="AG442">
        <v>5</v>
      </c>
      <c r="AH442">
        <v>18</v>
      </c>
      <c r="AI442">
        <v>6</v>
      </c>
      <c r="AR442">
        <v>50000</v>
      </c>
      <c r="AS442">
        <v>50000</v>
      </c>
      <c r="AT442">
        <v>100</v>
      </c>
      <c r="AU442" t="s">
        <v>86</v>
      </c>
      <c r="AV442" t="s">
        <v>578</v>
      </c>
      <c r="AX442" t="s">
        <v>579</v>
      </c>
    </row>
    <row r="443" spans="1:50" x14ac:dyDescent="0.2">
      <c r="A443" t="s">
        <v>1018</v>
      </c>
      <c r="B443" t="s">
        <v>992</v>
      </c>
      <c r="C443" t="s">
        <v>1019</v>
      </c>
      <c r="E443" t="s">
        <v>64</v>
      </c>
      <c r="F443" t="s">
        <v>79</v>
      </c>
      <c r="G443" t="s">
        <v>80</v>
      </c>
      <c r="H443" t="s">
        <v>81</v>
      </c>
      <c r="I443" t="s">
        <v>82</v>
      </c>
      <c r="K443" t="s">
        <v>67</v>
      </c>
      <c r="L443" t="s">
        <v>68</v>
      </c>
      <c r="M443" t="s">
        <v>69</v>
      </c>
      <c r="N443" t="s">
        <v>70</v>
      </c>
      <c r="O443" t="s">
        <v>213</v>
      </c>
      <c r="Q443" t="s">
        <v>66</v>
      </c>
      <c r="R443" t="s">
        <v>762</v>
      </c>
      <c r="X443" t="s">
        <v>85</v>
      </c>
      <c r="AC443">
        <v>2021</v>
      </c>
      <c r="AD443">
        <v>5</v>
      </c>
      <c r="AE443">
        <v>16</v>
      </c>
      <c r="AF443">
        <v>2021</v>
      </c>
      <c r="AG443">
        <v>5</v>
      </c>
      <c r="AH443">
        <v>18</v>
      </c>
      <c r="AI443">
        <v>6</v>
      </c>
      <c r="AR443">
        <v>50000</v>
      </c>
      <c r="AS443">
        <v>50000</v>
      </c>
      <c r="AT443">
        <v>100</v>
      </c>
      <c r="AU443" t="s">
        <v>86</v>
      </c>
      <c r="AV443" t="s">
        <v>578</v>
      </c>
      <c r="AX443" t="s">
        <v>579</v>
      </c>
    </row>
    <row r="444" spans="1:50" x14ac:dyDescent="0.2">
      <c r="A444" t="s">
        <v>1018</v>
      </c>
      <c r="B444" t="s">
        <v>992</v>
      </c>
      <c r="C444" t="s">
        <v>1019</v>
      </c>
      <c r="E444" t="s">
        <v>64</v>
      </c>
      <c r="F444" t="s">
        <v>79</v>
      </c>
      <c r="G444" t="s">
        <v>80</v>
      </c>
      <c r="H444" t="s">
        <v>81</v>
      </c>
      <c r="I444" t="s">
        <v>82</v>
      </c>
      <c r="K444" t="s">
        <v>67</v>
      </c>
      <c r="L444" t="s">
        <v>68</v>
      </c>
      <c r="M444" t="s">
        <v>69</v>
      </c>
      <c r="N444" t="s">
        <v>70</v>
      </c>
      <c r="O444" t="s">
        <v>252</v>
      </c>
      <c r="Q444" t="s">
        <v>66</v>
      </c>
      <c r="R444" t="s">
        <v>762</v>
      </c>
      <c r="X444" t="s">
        <v>85</v>
      </c>
      <c r="AC444">
        <v>2021</v>
      </c>
      <c r="AD444">
        <v>5</v>
      </c>
      <c r="AE444">
        <v>16</v>
      </c>
      <c r="AF444">
        <v>2021</v>
      </c>
      <c r="AG444">
        <v>5</v>
      </c>
      <c r="AH444">
        <v>18</v>
      </c>
      <c r="AI444">
        <v>6</v>
      </c>
      <c r="AR444">
        <v>50000</v>
      </c>
      <c r="AS444">
        <v>50000</v>
      </c>
      <c r="AT444">
        <v>100</v>
      </c>
      <c r="AU444" t="s">
        <v>86</v>
      </c>
      <c r="AV444" t="s">
        <v>578</v>
      </c>
      <c r="AX444" t="s">
        <v>579</v>
      </c>
    </row>
    <row r="445" spans="1:50" x14ac:dyDescent="0.2">
      <c r="A445" t="s">
        <v>1018</v>
      </c>
      <c r="B445" t="s">
        <v>992</v>
      </c>
      <c r="C445" t="s">
        <v>1019</v>
      </c>
      <c r="E445" t="s">
        <v>64</v>
      </c>
      <c r="F445" t="s">
        <v>79</v>
      </c>
      <c r="G445" t="s">
        <v>80</v>
      </c>
      <c r="H445" t="s">
        <v>81</v>
      </c>
      <c r="I445" t="s">
        <v>82</v>
      </c>
      <c r="K445" t="s">
        <v>67</v>
      </c>
      <c r="L445" t="s">
        <v>68</v>
      </c>
      <c r="M445" t="s">
        <v>69</v>
      </c>
      <c r="N445" t="s">
        <v>70</v>
      </c>
      <c r="O445" t="s">
        <v>1020</v>
      </c>
      <c r="Q445" t="s">
        <v>66</v>
      </c>
      <c r="R445" t="s">
        <v>762</v>
      </c>
      <c r="X445" t="s">
        <v>85</v>
      </c>
      <c r="AC445">
        <v>2021</v>
      </c>
      <c r="AD445">
        <v>5</v>
      </c>
      <c r="AE445">
        <v>16</v>
      </c>
      <c r="AF445">
        <v>2021</v>
      </c>
      <c r="AG445">
        <v>5</v>
      </c>
      <c r="AH445">
        <v>18</v>
      </c>
      <c r="AI445">
        <v>6</v>
      </c>
      <c r="AR445">
        <v>50000</v>
      </c>
      <c r="AS445">
        <v>50000</v>
      </c>
      <c r="AT445">
        <v>100</v>
      </c>
      <c r="AU445" t="s">
        <v>86</v>
      </c>
      <c r="AV445" t="s">
        <v>578</v>
      </c>
      <c r="AX445" t="s">
        <v>579</v>
      </c>
    </row>
    <row r="446" spans="1:50" x14ac:dyDescent="0.2">
      <c r="A446" t="s">
        <v>1021</v>
      </c>
      <c r="B446" t="s">
        <v>992</v>
      </c>
      <c r="C446" t="s">
        <v>1022</v>
      </c>
      <c r="E446" t="s">
        <v>64</v>
      </c>
      <c r="F446" t="s">
        <v>93</v>
      </c>
      <c r="G446" t="s">
        <v>94</v>
      </c>
      <c r="H446" t="s">
        <v>95</v>
      </c>
      <c r="K446" t="s">
        <v>67</v>
      </c>
      <c r="L446" t="s">
        <v>68</v>
      </c>
      <c r="M446" t="s">
        <v>69</v>
      </c>
      <c r="N446" t="s">
        <v>70</v>
      </c>
      <c r="O446" t="s">
        <v>1023</v>
      </c>
      <c r="Q446" t="s">
        <v>445</v>
      </c>
      <c r="W446">
        <v>7</v>
      </c>
      <c r="X446" t="s">
        <v>97</v>
      </c>
      <c r="Y446" t="s">
        <v>1024</v>
      </c>
      <c r="Z446" t="s">
        <v>1025</v>
      </c>
      <c r="AA446" t="s">
        <v>1026</v>
      </c>
      <c r="AC446">
        <v>2021</v>
      </c>
      <c r="AD446">
        <v>9</v>
      </c>
      <c r="AE446">
        <v>8</v>
      </c>
      <c r="AF446">
        <v>2021</v>
      </c>
      <c r="AG446">
        <v>9</v>
      </c>
      <c r="AH446">
        <v>8</v>
      </c>
      <c r="AI446">
        <v>3</v>
      </c>
      <c r="AK446">
        <v>21951</v>
      </c>
      <c r="AM446">
        <v>21951</v>
      </c>
      <c r="AR446">
        <v>200000</v>
      </c>
      <c r="AS446">
        <v>200000</v>
      </c>
      <c r="AT446">
        <v>100</v>
      </c>
      <c r="AU446" t="s">
        <v>86</v>
      </c>
      <c r="AV446" t="s">
        <v>649</v>
      </c>
      <c r="AX446" t="s">
        <v>650</v>
      </c>
    </row>
    <row r="447" spans="1:50" x14ac:dyDescent="0.2">
      <c r="A447" t="s">
        <v>1027</v>
      </c>
      <c r="B447" t="s">
        <v>992</v>
      </c>
      <c r="C447" t="s">
        <v>1028</v>
      </c>
      <c r="E447" t="s">
        <v>64</v>
      </c>
      <c r="F447" t="s">
        <v>79</v>
      </c>
      <c r="G447" t="s">
        <v>80</v>
      </c>
      <c r="H447" t="s">
        <v>125</v>
      </c>
      <c r="J447" t="s">
        <v>1029</v>
      </c>
      <c r="K447" t="s">
        <v>67</v>
      </c>
      <c r="L447" t="s">
        <v>68</v>
      </c>
      <c r="M447" t="s">
        <v>69</v>
      </c>
      <c r="N447" t="s">
        <v>70</v>
      </c>
      <c r="O447" t="s">
        <v>157</v>
      </c>
      <c r="Q447" t="s">
        <v>66</v>
      </c>
      <c r="W447">
        <v>165</v>
      </c>
      <c r="X447" t="s">
        <v>85</v>
      </c>
      <c r="AC447">
        <v>2021</v>
      </c>
      <c r="AD447">
        <v>10</v>
      </c>
      <c r="AE447">
        <v>25</v>
      </c>
      <c r="AF447">
        <v>2021</v>
      </c>
      <c r="AG447">
        <v>10</v>
      </c>
      <c r="AH447">
        <v>26</v>
      </c>
      <c r="AK447">
        <v>150</v>
      </c>
      <c r="AM447">
        <v>150</v>
      </c>
      <c r="AR447">
        <v>10000</v>
      </c>
      <c r="AS447">
        <v>10000</v>
      </c>
      <c r="AT447">
        <v>100</v>
      </c>
      <c r="AU447" t="s">
        <v>86</v>
      </c>
      <c r="AV447" t="s">
        <v>1030</v>
      </c>
      <c r="AX447" t="s">
        <v>1031</v>
      </c>
    </row>
    <row r="448" spans="1:50" x14ac:dyDescent="0.2">
      <c r="A448" t="s">
        <v>1027</v>
      </c>
      <c r="B448" t="s">
        <v>992</v>
      </c>
      <c r="C448" t="s">
        <v>1028</v>
      </c>
      <c r="E448" t="s">
        <v>64</v>
      </c>
      <c r="F448" t="s">
        <v>79</v>
      </c>
      <c r="G448" t="s">
        <v>80</v>
      </c>
      <c r="H448" t="s">
        <v>125</v>
      </c>
      <c r="J448" t="s">
        <v>1029</v>
      </c>
      <c r="K448" t="s">
        <v>67</v>
      </c>
      <c r="L448" t="s">
        <v>68</v>
      </c>
      <c r="M448" t="s">
        <v>69</v>
      </c>
      <c r="N448" t="s">
        <v>70</v>
      </c>
      <c r="O448" t="s">
        <v>1032</v>
      </c>
      <c r="Q448" t="s">
        <v>66</v>
      </c>
      <c r="W448">
        <v>165</v>
      </c>
      <c r="X448" t="s">
        <v>85</v>
      </c>
      <c r="AC448">
        <v>2021</v>
      </c>
      <c r="AD448">
        <v>10</v>
      </c>
      <c r="AE448">
        <v>25</v>
      </c>
      <c r="AF448">
        <v>2021</v>
      </c>
      <c r="AG448">
        <v>10</v>
      </c>
      <c r="AH448">
        <v>26</v>
      </c>
      <c r="AK448">
        <v>150</v>
      </c>
      <c r="AM448">
        <v>150</v>
      </c>
      <c r="AR448">
        <v>10000</v>
      </c>
      <c r="AS448">
        <v>10000</v>
      </c>
      <c r="AT448">
        <v>100</v>
      </c>
      <c r="AU448" t="s">
        <v>86</v>
      </c>
      <c r="AV448" t="s">
        <v>1030</v>
      </c>
      <c r="AX448" t="s">
        <v>1031</v>
      </c>
    </row>
    <row r="449" spans="1:50" x14ac:dyDescent="0.2">
      <c r="A449" t="s">
        <v>1027</v>
      </c>
      <c r="B449" t="s">
        <v>992</v>
      </c>
      <c r="C449" t="s">
        <v>1028</v>
      </c>
      <c r="E449" t="s">
        <v>64</v>
      </c>
      <c r="F449" t="s">
        <v>79</v>
      </c>
      <c r="G449" t="s">
        <v>80</v>
      </c>
      <c r="H449" t="s">
        <v>125</v>
      </c>
      <c r="J449" t="s">
        <v>1029</v>
      </c>
      <c r="K449" t="s">
        <v>67</v>
      </c>
      <c r="L449" t="s">
        <v>68</v>
      </c>
      <c r="M449" t="s">
        <v>69</v>
      </c>
      <c r="N449" t="s">
        <v>70</v>
      </c>
      <c r="O449" t="s">
        <v>180</v>
      </c>
      <c r="Q449" t="s">
        <v>66</v>
      </c>
      <c r="W449">
        <v>165</v>
      </c>
      <c r="X449" t="s">
        <v>85</v>
      </c>
      <c r="AC449">
        <v>2021</v>
      </c>
      <c r="AD449">
        <v>10</v>
      </c>
      <c r="AE449">
        <v>25</v>
      </c>
      <c r="AF449">
        <v>2021</v>
      </c>
      <c r="AG449">
        <v>10</v>
      </c>
      <c r="AH449">
        <v>26</v>
      </c>
      <c r="AK449">
        <v>150</v>
      </c>
      <c r="AM449">
        <v>150</v>
      </c>
      <c r="AR449">
        <v>10000</v>
      </c>
      <c r="AS449">
        <v>10000</v>
      </c>
      <c r="AT449">
        <v>100</v>
      </c>
      <c r="AU449" t="s">
        <v>86</v>
      </c>
      <c r="AV449" t="s">
        <v>1030</v>
      </c>
      <c r="AX449" t="s">
        <v>1031</v>
      </c>
    </row>
    <row r="450" spans="1:50" x14ac:dyDescent="0.2">
      <c r="A450" t="s">
        <v>1027</v>
      </c>
      <c r="B450" t="s">
        <v>992</v>
      </c>
      <c r="C450" t="s">
        <v>1028</v>
      </c>
      <c r="E450" t="s">
        <v>64</v>
      </c>
      <c r="F450" t="s">
        <v>79</v>
      </c>
      <c r="G450" t="s">
        <v>80</v>
      </c>
      <c r="H450" t="s">
        <v>125</v>
      </c>
      <c r="J450" t="s">
        <v>1029</v>
      </c>
      <c r="K450" t="s">
        <v>67</v>
      </c>
      <c r="L450" t="s">
        <v>68</v>
      </c>
      <c r="M450" t="s">
        <v>69</v>
      </c>
      <c r="N450" t="s">
        <v>70</v>
      </c>
      <c r="O450" t="s">
        <v>177</v>
      </c>
      <c r="Q450" t="s">
        <v>66</v>
      </c>
      <c r="W450">
        <v>165</v>
      </c>
      <c r="X450" t="s">
        <v>85</v>
      </c>
      <c r="AC450">
        <v>2021</v>
      </c>
      <c r="AD450">
        <v>10</v>
      </c>
      <c r="AE450">
        <v>25</v>
      </c>
      <c r="AF450">
        <v>2021</v>
      </c>
      <c r="AG450">
        <v>10</v>
      </c>
      <c r="AH450">
        <v>26</v>
      </c>
      <c r="AK450">
        <v>150</v>
      </c>
      <c r="AM450">
        <v>150</v>
      </c>
      <c r="AR450">
        <v>10000</v>
      </c>
      <c r="AS450">
        <v>10000</v>
      </c>
      <c r="AT450">
        <v>100</v>
      </c>
      <c r="AU450" t="s">
        <v>86</v>
      </c>
      <c r="AV450" t="s">
        <v>1030</v>
      </c>
      <c r="AX450" t="s">
        <v>1031</v>
      </c>
    </row>
    <row r="451" spans="1:50" x14ac:dyDescent="0.2">
      <c r="A451" t="s">
        <v>1027</v>
      </c>
      <c r="B451" t="s">
        <v>992</v>
      </c>
      <c r="C451" t="s">
        <v>1028</v>
      </c>
      <c r="E451" t="s">
        <v>64</v>
      </c>
      <c r="F451" t="s">
        <v>79</v>
      </c>
      <c r="G451" t="s">
        <v>80</v>
      </c>
      <c r="H451" t="s">
        <v>125</v>
      </c>
      <c r="J451" t="s">
        <v>1029</v>
      </c>
      <c r="K451" t="s">
        <v>67</v>
      </c>
      <c r="L451" t="s">
        <v>68</v>
      </c>
      <c r="M451" t="s">
        <v>69</v>
      </c>
      <c r="N451" t="s">
        <v>70</v>
      </c>
      <c r="O451" t="s">
        <v>293</v>
      </c>
      <c r="Q451" t="s">
        <v>66</v>
      </c>
      <c r="W451">
        <v>165</v>
      </c>
      <c r="X451" t="s">
        <v>85</v>
      </c>
      <c r="AC451">
        <v>2021</v>
      </c>
      <c r="AD451">
        <v>10</v>
      </c>
      <c r="AE451">
        <v>25</v>
      </c>
      <c r="AF451">
        <v>2021</v>
      </c>
      <c r="AG451">
        <v>10</v>
      </c>
      <c r="AH451">
        <v>26</v>
      </c>
      <c r="AK451">
        <v>150</v>
      </c>
      <c r="AM451">
        <v>150</v>
      </c>
      <c r="AR451">
        <v>10000</v>
      </c>
      <c r="AS451">
        <v>10000</v>
      </c>
      <c r="AT451">
        <v>100</v>
      </c>
      <c r="AU451" t="s">
        <v>86</v>
      </c>
      <c r="AV451" t="s">
        <v>1030</v>
      </c>
      <c r="AX451" t="s">
        <v>1031</v>
      </c>
    </row>
    <row r="452" spans="1:50" x14ac:dyDescent="0.2">
      <c r="A452" t="s">
        <v>1027</v>
      </c>
      <c r="B452" t="s">
        <v>992</v>
      </c>
      <c r="C452" t="s">
        <v>1028</v>
      </c>
      <c r="E452" t="s">
        <v>64</v>
      </c>
      <c r="F452" t="s">
        <v>79</v>
      </c>
      <c r="G452" t="s">
        <v>80</v>
      </c>
      <c r="H452" t="s">
        <v>125</v>
      </c>
      <c r="J452" t="s">
        <v>1029</v>
      </c>
      <c r="K452" t="s">
        <v>67</v>
      </c>
      <c r="L452" t="s">
        <v>68</v>
      </c>
      <c r="M452" t="s">
        <v>69</v>
      </c>
      <c r="N452" t="s">
        <v>70</v>
      </c>
      <c r="O452" t="s">
        <v>182</v>
      </c>
      <c r="Q452" t="s">
        <v>66</v>
      </c>
      <c r="W452">
        <v>165</v>
      </c>
      <c r="X452" t="s">
        <v>85</v>
      </c>
      <c r="AC452">
        <v>2021</v>
      </c>
      <c r="AD452">
        <v>10</v>
      </c>
      <c r="AE452">
        <v>25</v>
      </c>
      <c r="AF452">
        <v>2021</v>
      </c>
      <c r="AG452">
        <v>10</v>
      </c>
      <c r="AH452">
        <v>26</v>
      </c>
      <c r="AK452">
        <v>150</v>
      </c>
      <c r="AM452">
        <v>150</v>
      </c>
      <c r="AR452">
        <v>10000</v>
      </c>
      <c r="AS452">
        <v>10000</v>
      </c>
      <c r="AT452">
        <v>100</v>
      </c>
      <c r="AU452" t="s">
        <v>86</v>
      </c>
      <c r="AV452" t="s">
        <v>1030</v>
      </c>
      <c r="AX452" t="s">
        <v>1031</v>
      </c>
    </row>
    <row r="453" spans="1:50" x14ac:dyDescent="0.2">
      <c r="A453" t="s">
        <v>1033</v>
      </c>
      <c r="B453" t="s">
        <v>992</v>
      </c>
      <c r="C453" t="s">
        <v>1034</v>
      </c>
      <c r="E453" t="s">
        <v>64</v>
      </c>
      <c r="F453" t="s">
        <v>79</v>
      </c>
      <c r="G453" t="s">
        <v>80</v>
      </c>
      <c r="H453" t="s">
        <v>81</v>
      </c>
      <c r="I453" t="s">
        <v>1035</v>
      </c>
      <c r="K453" t="s">
        <v>67</v>
      </c>
      <c r="L453" t="s">
        <v>68</v>
      </c>
      <c r="M453" t="s">
        <v>69</v>
      </c>
      <c r="N453" t="s">
        <v>70</v>
      </c>
      <c r="O453" t="s">
        <v>239</v>
      </c>
      <c r="P453" t="s">
        <v>1036</v>
      </c>
      <c r="X453" t="s">
        <v>85</v>
      </c>
      <c r="AC453">
        <v>2021</v>
      </c>
      <c r="AD453">
        <v>2</v>
      </c>
      <c r="AE453">
        <v>12</v>
      </c>
      <c r="AF453">
        <v>2021</v>
      </c>
      <c r="AG453">
        <v>2</v>
      </c>
      <c r="AH453">
        <v>20</v>
      </c>
      <c r="AI453">
        <v>12</v>
      </c>
      <c r="AR453">
        <v>100000</v>
      </c>
      <c r="AS453">
        <v>100000</v>
      </c>
      <c r="AT453">
        <v>100</v>
      </c>
      <c r="AU453" t="s">
        <v>86</v>
      </c>
      <c r="AV453" t="s">
        <v>1037</v>
      </c>
      <c r="AX453" t="s">
        <v>1038</v>
      </c>
    </row>
    <row r="454" spans="1:50" x14ac:dyDescent="0.2">
      <c r="A454" t="s">
        <v>1033</v>
      </c>
      <c r="B454" t="s">
        <v>992</v>
      </c>
      <c r="C454" t="s">
        <v>1034</v>
      </c>
      <c r="E454" t="s">
        <v>64</v>
      </c>
      <c r="F454" t="s">
        <v>79</v>
      </c>
      <c r="G454" t="s">
        <v>80</v>
      </c>
      <c r="H454" t="s">
        <v>81</v>
      </c>
      <c r="I454" t="s">
        <v>1035</v>
      </c>
      <c r="K454" t="s">
        <v>67</v>
      </c>
      <c r="L454" t="s">
        <v>68</v>
      </c>
      <c r="M454" t="s">
        <v>69</v>
      </c>
      <c r="N454" t="s">
        <v>70</v>
      </c>
      <c r="O454" t="s">
        <v>252</v>
      </c>
      <c r="P454" t="s">
        <v>1036</v>
      </c>
      <c r="X454" t="s">
        <v>85</v>
      </c>
      <c r="AC454">
        <v>2021</v>
      </c>
      <c r="AD454">
        <v>2</v>
      </c>
      <c r="AE454">
        <v>12</v>
      </c>
      <c r="AF454">
        <v>2021</v>
      </c>
      <c r="AG454">
        <v>2</v>
      </c>
      <c r="AH454">
        <v>20</v>
      </c>
      <c r="AI454">
        <v>12</v>
      </c>
      <c r="AR454">
        <v>100000</v>
      </c>
      <c r="AS454">
        <v>100000</v>
      </c>
      <c r="AT454">
        <v>100</v>
      </c>
      <c r="AU454" t="s">
        <v>86</v>
      </c>
      <c r="AV454" t="s">
        <v>1037</v>
      </c>
      <c r="AX454" t="s">
        <v>1038</v>
      </c>
    </row>
    <row r="455" spans="1:50" x14ac:dyDescent="0.2">
      <c r="A455" t="s">
        <v>1039</v>
      </c>
      <c r="B455" t="s">
        <v>992</v>
      </c>
      <c r="C455" t="s">
        <v>1040</v>
      </c>
      <c r="E455" t="s">
        <v>64</v>
      </c>
      <c r="F455" t="s">
        <v>65</v>
      </c>
      <c r="G455" t="s">
        <v>66</v>
      </c>
      <c r="H455" t="s">
        <v>116</v>
      </c>
      <c r="K455" t="s">
        <v>67</v>
      </c>
      <c r="L455" t="s">
        <v>68</v>
      </c>
      <c r="M455" t="s">
        <v>69</v>
      </c>
      <c r="N455" t="s">
        <v>70</v>
      </c>
      <c r="O455" t="s">
        <v>314</v>
      </c>
      <c r="P455" t="s">
        <v>307</v>
      </c>
      <c r="X455" t="s">
        <v>73</v>
      </c>
      <c r="AB455" t="s">
        <v>1041</v>
      </c>
      <c r="AC455">
        <v>2021</v>
      </c>
      <c r="AD455">
        <v>9</v>
      </c>
      <c r="AE455">
        <v>2</v>
      </c>
      <c r="AF455">
        <v>2021</v>
      </c>
      <c r="AG455">
        <v>9</v>
      </c>
      <c r="AH455">
        <v>7</v>
      </c>
      <c r="AI455">
        <v>19</v>
      </c>
      <c r="AK455">
        <v>1000</v>
      </c>
      <c r="AM455">
        <v>1000</v>
      </c>
      <c r="AR455">
        <v>50000</v>
      </c>
      <c r="AS455">
        <v>50000</v>
      </c>
      <c r="AT455">
        <v>100</v>
      </c>
      <c r="AU455" t="s">
        <v>86</v>
      </c>
      <c r="AV455" t="s">
        <v>1042</v>
      </c>
      <c r="AX455" t="s">
        <v>1043</v>
      </c>
    </row>
    <row r="456" spans="1:50" x14ac:dyDescent="0.2">
      <c r="A456" t="s">
        <v>1039</v>
      </c>
      <c r="B456" t="s">
        <v>992</v>
      </c>
      <c r="C456" t="s">
        <v>1040</v>
      </c>
      <c r="E456" t="s">
        <v>64</v>
      </c>
      <c r="F456" t="s">
        <v>65</v>
      </c>
      <c r="G456" t="s">
        <v>66</v>
      </c>
      <c r="H456" t="s">
        <v>116</v>
      </c>
      <c r="K456" t="s">
        <v>67</v>
      </c>
      <c r="L456" t="s">
        <v>68</v>
      </c>
      <c r="M456" t="s">
        <v>69</v>
      </c>
      <c r="N456" t="s">
        <v>70</v>
      </c>
      <c r="O456" t="s">
        <v>67</v>
      </c>
      <c r="P456" t="s">
        <v>307</v>
      </c>
      <c r="X456" t="s">
        <v>73</v>
      </c>
      <c r="AB456" t="s">
        <v>1041</v>
      </c>
      <c r="AC456">
        <v>2021</v>
      </c>
      <c r="AD456">
        <v>9</v>
      </c>
      <c r="AE456">
        <v>2</v>
      </c>
      <c r="AF456">
        <v>2021</v>
      </c>
      <c r="AG456">
        <v>9</v>
      </c>
      <c r="AH456">
        <v>7</v>
      </c>
      <c r="AI456">
        <v>19</v>
      </c>
      <c r="AK456">
        <v>1000</v>
      </c>
      <c r="AM456">
        <v>1000</v>
      </c>
      <c r="AR456">
        <v>50000</v>
      </c>
      <c r="AS456">
        <v>50000</v>
      </c>
      <c r="AT456">
        <v>100</v>
      </c>
      <c r="AU456" t="s">
        <v>86</v>
      </c>
      <c r="AV456" t="s">
        <v>1042</v>
      </c>
      <c r="AX456" t="s">
        <v>1043</v>
      </c>
    </row>
    <row r="457" spans="1:50" x14ac:dyDescent="0.2">
      <c r="A457" t="s">
        <v>1039</v>
      </c>
      <c r="B457" t="s">
        <v>992</v>
      </c>
      <c r="C457" t="s">
        <v>1040</v>
      </c>
      <c r="E457" t="s">
        <v>64</v>
      </c>
      <c r="F457" t="s">
        <v>65</v>
      </c>
      <c r="G457" t="s">
        <v>66</v>
      </c>
      <c r="H457" t="s">
        <v>116</v>
      </c>
      <c r="K457" t="s">
        <v>67</v>
      </c>
      <c r="L457" t="s">
        <v>68</v>
      </c>
      <c r="M457" t="s">
        <v>69</v>
      </c>
      <c r="N457" t="s">
        <v>70</v>
      </c>
      <c r="O457" t="s">
        <v>1017</v>
      </c>
      <c r="P457" t="s">
        <v>307</v>
      </c>
      <c r="X457" t="s">
        <v>73</v>
      </c>
      <c r="AB457" t="s">
        <v>1041</v>
      </c>
      <c r="AC457">
        <v>2021</v>
      </c>
      <c r="AD457">
        <v>9</v>
      </c>
      <c r="AE457">
        <v>2</v>
      </c>
      <c r="AF457">
        <v>2021</v>
      </c>
      <c r="AG457">
        <v>9</v>
      </c>
      <c r="AH457">
        <v>7</v>
      </c>
      <c r="AI457">
        <v>19</v>
      </c>
      <c r="AK457">
        <v>1000</v>
      </c>
      <c r="AM457">
        <v>1000</v>
      </c>
      <c r="AR457">
        <v>50000</v>
      </c>
      <c r="AS457">
        <v>50000</v>
      </c>
      <c r="AT457">
        <v>100</v>
      </c>
      <c r="AU457" t="s">
        <v>86</v>
      </c>
      <c r="AV457" t="s">
        <v>1042</v>
      </c>
      <c r="AX457" t="s">
        <v>1043</v>
      </c>
    </row>
    <row r="458" spans="1:50" x14ac:dyDescent="0.2">
      <c r="A458" t="s">
        <v>1039</v>
      </c>
      <c r="B458" t="s">
        <v>992</v>
      </c>
      <c r="C458" t="s">
        <v>1040</v>
      </c>
      <c r="E458" t="s">
        <v>64</v>
      </c>
      <c r="F458" t="s">
        <v>65</v>
      </c>
      <c r="G458" t="s">
        <v>66</v>
      </c>
      <c r="H458" t="s">
        <v>116</v>
      </c>
      <c r="K458" t="s">
        <v>67</v>
      </c>
      <c r="L458" t="s">
        <v>68</v>
      </c>
      <c r="M458" t="s">
        <v>69</v>
      </c>
      <c r="N458" t="s">
        <v>70</v>
      </c>
      <c r="O458" t="s">
        <v>1017</v>
      </c>
      <c r="P458" t="s">
        <v>307</v>
      </c>
      <c r="X458" t="s">
        <v>73</v>
      </c>
      <c r="AB458" t="s">
        <v>1041</v>
      </c>
      <c r="AC458">
        <v>2021</v>
      </c>
      <c r="AD458">
        <v>9</v>
      </c>
      <c r="AE458">
        <v>2</v>
      </c>
      <c r="AF458">
        <v>2021</v>
      </c>
      <c r="AG458">
        <v>9</v>
      </c>
      <c r="AH458">
        <v>7</v>
      </c>
      <c r="AI458">
        <v>19</v>
      </c>
      <c r="AK458">
        <v>1000</v>
      </c>
      <c r="AM458">
        <v>1000</v>
      </c>
      <c r="AR458">
        <v>50000</v>
      </c>
      <c r="AS458">
        <v>50000</v>
      </c>
      <c r="AT458">
        <v>100</v>
      </c>
      <c r="AU458" t="s">
        <v>86</v>
      </c>
      <c r="AV458" t="s">
        <v>1042</v>
      </c>
      <c r="AX458" t="s">
        <v>1043</v>
      </c>
    </row>
    <row r="459" spans="1:50" x14ac:dyDescent="0.2">
      <c r="A459" t="s">
        <v>1044</v>
      </c>
      <c r="B459" t="s">
        <v>992</v>
      </c>
      <c r="C459" t="s">
        <v>1045</v>
      </c>
      <c r="E459" t="s">
        <v>64</v>
      </c>
      <c r="F459" t="s">
        <v>65</v>
      </c>
      <c r="G459" t="s">
        <v>66</v>
      </c>
      <c r="H459" t="s">
        <v>116</v>
      </c>
      <c r="K459" t="s">
        <v>67</v>
      </c>
      <c r="L459" t="s">
        <v>68</v>
      </c>
      <c r="M459" t="s">
        <v>69</v>
      </c>
      <c r="N459" t="s">
        <v>70</v>
      </c>
      <c r="O459" t="s">
        <v>1046</v>
      </c>
      <c r="P459" t="s">
        <v>307</v>
      </c>
      <c r="X459" t="s">
        <v>73</v>
      </c>
      <c r="AC459">
        <v>2021</v>
      </c>
      <c r="AD459">
        <v>9</v>
      </c>
      <c r="AE459">
        <v>3</v>
      </c>
      <c r="AF459">
        <v>2021</v>
      </c>
      <c r="AG459">
        <v>9</v>
      </c>
      <c r="AH459">
        <v>4</v>
      </c>
      <c r="AI459">
        <v>5</v>
      </c>
      <c r="AK459">
        <v>1020</v>
      </c>
      <c r="AM459">
        <v>1020</v>
      </c>
      <c r="AT459">
        <v>100</v>
      </c>
      <c r="AU459" t="s">
        <v>74</v>
      </c>
      <c r="AW459" t="s">
        <v>1047</v>
      </c>
      <c r="AX459" t="s">
        <v>1048</v>
      </c>
    </row>
    <row r="460" spans="1:50" x14ac:dyDescent="0.2">
      <c r="A460" t="s">
        <v>1049</v>
      </c>
      <c r="B460" t="s">
        <v>992</v>
      </c>
      <c r="C460" s="3" t="s">
        <v>225</v>
      </c>
      <c r="E460" t="s">
        <v>64</v>
      </c>
      <c r="F460" t="s">
        <v>65</v>
      </c>
      <c r="G460" t="s">
        <v>66</v>
      </c>
      <c r="K460" t="s">
        <v>67</v>
      </c>
      <c r="L460" t="s">
        <v>68</v>
      </c>
      <c r="M460" t="s">
        <v>69</v>
      </c>
      <c r="N460" t="s">
        <v>70</v>
      </c>
      <c r="O460" t="s">
        <v>1050</v>
      </c>
      <c r="P460" t="s">
        <v>307</v>
      </c>
      <c r="X460" t="s">
        <v>73</v>
      </c>
      <c r="AB460" t="s">
        <v>1051</v>
      </c>
      <c r="AC460">
        <v>2021</v>
      </c>
      <c r="AD460">
        <v>10</v>
      </c>
      <c r="AE460">
        <v>1</v>
      </c>
      <c r="AF460">
        <v>2021</v>
      </c>
      <c r="AG460">
        <v>10</v>
      </c>
      <c r="AH460">
        <v>6</v>
      </c>
      <c r="AI460">
        <v>6</v>
      </c>
      <c r="AK460">
        <v>10500</v>
      </c>
      <c r="AM460">
        <v>10500</v>
      </c>
      <c r="AR460">
        <v>10000</v>
      </c>
      <c r="AS460">
        <v>10000</v>
      </c>
      <c r="AT460">
        <v>100</v>
      </c>
      <c r="AU460" t="s">
        <v>74</v>
      </c>
      <c r="AW460" t="s">
        <v>1052</v>
      </c>
      <c r="AX460" t="s">
        <v>1053</v>
      </c>
    </row>
    <row r="461" spans="1:50" x14ac:dyDescent="0.2">
      <c r="A461" t="s">
        <v>1054</v>
      </c>
      <c r="B461" t="s">
        <v>1055</v>
      </c>
      <c r="C461" t="s">
        <v>63</v>
      </c>
      <c r="E461" t="s">
        <v>64</v>
      </c>
      <c r="F461" t="s">
        <v>79</v>
      </c>
      <c r="G461" t="s">
        <v>80</v>
      </c>
      <c r="H461" t="s">
        <v>125</v>
      </c>
      <c r="J461" t="s">
        <v>1056</v>
      </c>
      <c r="K461" t="s">
        <v>67</v>
      </c>
      <c r="L461" t="s">
        <v>68</v>
      </c>
      <c r="M461" t="s">
        <v>69</v>
      </c>
      <c r="N461" t="s">
        <v>70</v>
      </c>
      <c r="O461" t="s">
        <v>1057</v>
      </c>
      <c r="Q461" t="s">
        <v>66</v>
      </c>
      <c r="R461" t="s">
        <v>72</v>
      </c>
      <c r="W461">
        <v>16</v>
      </c>
      <c r="X461" t="s">
        <v>85</v>
      </c>
      <c r="AC461">
        <v>2022</v>
      </c>
      <c r="AD461">
        <v>5</v>
      </c>
      <c r="AE461">
        <v>30</v>
      </c>
      <c r="AF461">
        <v>2022</v>
      </c>
      <c r="AG461">
        <v>5</v>
      </c>
      <c r="AH461">
        <v>31</v>
      </c>
      <c r="AI461">
        <v>31</v>
      </c>
    </row>
    <row r="462" spans="1:50" x14ac:dyDescent="0.2">
      <c r="A462" t="s">
        <v>1054</v>
      </c>
      <c r="B462" t="s">
        <v>1055</v>
      </c>
      <c r="C462" t="s">
        <v>63</v>
      </c>
      <c r="E462" t="s">
        <v>64</v>
      </c>
      <c r="F462" t="s">
        <v>79</v>
      </c>
      <c r="G462" t="s">
        <v>80</v>
      </c>
      <c r="H462" t="s">
        <v>125</v>
      </c>
      <c r="J462" t="s">
        <v>1056</v>
      </c>
      <c r="K462" t="s">
        <v>67</v>
      </c>
      <c r="L462" t="s">
        <v>68</v>
      </c>
      <c r="M462" t="s">
        <v>69</v>
      </c>
      <c r="N462" t="s">
        <v>70</v>
      </c>
      <c r="O462" t="s">
        <v>84</v>
      </c>
      <c r="Q462" t="s">
        <v>66</v>
      </c>
      <c r="R462" t="s">
        <v>72</v>
      </c>
      <c r="W462">
        <v>16</v>
      </c>
      <c r="X462" t="s">
        <v>85</v>
      </c>
      <c r="AC462">
        <v>2022</v>
      </c>
      <c r="AD462">
        <v>5</v>
      </c>
      <c r="AE462">
        <v>30</v>
      </c>
      <c r="AF462">
        <v>2022</v>
      </c>
      <c r="AG462">
        <v>5</v>
      </c>
      <c r="AH462">
        <v>31</v>
      </c>
      <c r="AI462">
        <v>31</v>
      </c>
    </row>
    <row r="463" spans="1:50" x14ac:dyDescent="0.2">
      <c r="A463" t="s">
        <v>1054</v>
      </c>
      <c r="B463" t="s">
        <v>1055</v>
      </c>
      <c r="C463" t="s">
        <v>63</v>
      </c>
      <c r="E463" t="s">
        <v>64</v>
      </c>
      <c r="F463" t="s">
        <v>79</v>
      </c>
      <c r="G463" t="s">
        <v>80</v>
      </c>
      <c r="H463" t="s">
        <v>125</v>
      </c>
      <c r="J463" t="s">
        <v>1056</v>
      </c>
      <c r="K463" t="s">
        <v>67</v>
      </c>
      <c r="L463" t="s">
        <v>68</v>
      </c>
      <c r="M463" t="s">
        <v>69</v>
      </c>
      <c r="N463" t="s">
        <v>70</v>
      </c>
      <c r="O463" t="s">
        <v>157</v>
      </c>
      <c r="Q463" t="s">
        <v>66</v>
      </c>
      <c r="R463" t="s">
        <v>72</v>
      </c>
      <c r="W463">
        <v>16</v>
      </c>
      <c r="X463" t="s">
        <v>85</v>
      </c>
      <c r="AC463">
        <v>2022</v>
      </c>
      <c r="AD463">
        <v>5</v>
      </c>
      <c r="AE463">
        <v>30</v>
      </c>
      <c r="AF463">
        <v>2022</v>
      </c>
      <c r="AG463">
        <v>5</v>
      </c>
      <c r="AH463">
        <v>31</v>
      </c>
      <c r="AI463">
        <v>31</v>
      </c>
    </row>
    <row r="464" spans="1:50" x14ac:dyDescent="0.2">
      <c r="A464" t="s">
        <v>1054</v>
      </c>
      <c r="B464" t="s">
        <v>1055</v>
      </c>
      <c r="C464" t="s">
        <v>63</v>
      </c>
      <c r="E464" t="s">
        <v>64</v>
      </c>
      <c r="F464" t="s">
        <v>79</v>
      </c>
      <c r="G464" t="s">
        <v>80</v>
      </c>
      <c r="H464" t="s">
        <v>125</v>
      </c>
      <c r="J464" t="s">
        <v>1056</v>
      </c>
      <c r="K464" t="s">
        <v>67</v>
      </c>
      <c r="L464" t="s">
        <v>68</v>
      </c>
      <c r="M464" t="s">
        <v>69</v>
      </c>
      <c r="N464" t="s">
        <v>70</v>
      </c>
      <c r="O464" t="s">
        <v>121</v>
      </c>
      <c r="Q464" t="s">
        <v>66</v>
      </c>
      <c r="R464" t="s">
        <v>72</v>
      </c>
      <c r="W464">
        <v>16</v>
      </c>
      <c r="X464" t="s">
        <v>85</v>
      </c>
      <c r="AC464">
        <v>2022</v>
      </c>
      <c r="AD464">
        <v>5</v>
      </c>
      <c r="AE464">
        <v>30</v>
      </c>
      <c r="AF464">
        <v>2022</v>
      </c>
      <c r="AG464">
        <v>5</v>
      </c>
      <c r="AH464">
        <v>31</v>
      </c>
      <c r="AI464">
        <v>31</v>
      </c>
    </row>
    <row r="465" spans="1:35" x14ac:dyDescent="0.2">
      <c r="A465" t="s">
        <v>1054</v>
      </c>
      <c r="B465" t="s">
        <v>1055</v>
      </c>
      <c r="C465" t="s">
        <v>63</v>
      </c>
      <c r="E465" t="s">
        <v>64</v>
      </c>
      <c r="F465" t="s">
        <v>79</v>
      </c>
      <c r="G465" t="s">
        <v>80</v>
      </c>
      <c r="H465" t="s">
        <v>125</v>
      </c>
      <c r="J465" t="s">
        <v>1056</v>
      </c>
      <c r="K465" t="s">
        <v>67</v>
      </c>
      <c r="L465" t="s">
        <v>68</v>
      </c>
      <c r="M465" t="s">
        <v>69</v>
      </c>
      <c r="N465" t="s">
        <v>70</v>
      </c>
      <c r="O465" t="s">
        <v>953</v>
      </c>
      <c r="Q465" t="s">
        <v>66</v>
      </c>
      <c r="R465" t="s">
        <v>72</v>
      </c>
      <c r="W465">
        <v>16</v>
      </c>
      <c r="X465" t="s">
        <v>85</v>
      </c>
      <c r="AC465">
        <v>2022</v>
      </c>
      <c r="AD465">
        <v>5</v>
      </c>
      <c r="AE465">
        <v>30</v>
      </c>
      <c r="AF465">
        <v>2022</v>
      </c>
      <c r="AG465">
        <v>5</v>
      </c>
      <c r="AH465">
        <v>31</v>
      </c>
      <c r="AI465">
        <v>31</v>
      </c>
    </row>
  </sheetData>
  <mergeCells count="6">
    <mergeCell ref="B6:E6"/>
    <mergeCell ref="B1:E1"/>
    <mergeCell ref="B2:E2"/>
    <mergeCell ref="B3:E3"/>
    <mergeCell ref="B4:E4"/>
    <mergeCell ref="B5:E5"/>
  </mergeCells>
  <pageMargins left="0.78749999999999998" right="0.78749999999999998" top="1.05277777777778" bottom="1.05277777777778" header="0.78749999999999998" footer="0.78749999999999998"/>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05C59-6673-4E83-A766-75E753E245FF}">
  <dimension ref="A1:AY459"/>
  <sheetViews>
    <sheetView workbookViewId="0">
      <selection sqref="A1:XFD1"/>
    </sheetView>
  </sheetViews>
  <sheetFormatPr baseColWidth="10" defaultColWidth="9" defaultRowHeight="14.25" x14ac:dyDescent="0.2"/>
  <cols>
    <col min="15" max="15" width="74.875" customWidth="1"/>
    <col min="16" max="16" width="7.125" customWidth="1"/>
  </cols>
  <sheetData>
    <row r="1" spans="1:51" s="3" customFormat="1" x14ac:dyDescent="0.2">
      <c r="A1" s="3" t="s">
        <v>11</v>
      </c>
      <c r="B1" s="3" t="s">
        <v>12</v>
      </c>
      <c r="C1" s="3" t="s">
        <v>13</v>
      </c>
      <c r="D1" s="3" t="s">
        <v>14</v>
      </c>
      <c r="E1" s="3" t="s">
        <v>15</v>
      </c>
      <c r="F1" s="3" t="s">
        <v>16</v>
      </c>
      <c r="G1" s="3" t="s">
        <v>17</v>
      </c>
      <c r="H1" s="3" t="s">
        <v>18</v>
      </c>
      <c r="I1" s="3" t="s">
        <v>19</v>
      </c>
      <c r="J1" s="3" t="s">
        <v>20</v>
      </c>
      <c r="K1" s="3" t="s">
        <v>21</v>
      </c>
      <c r="L1" s="3" t="s">
        <v>22</v>
      </c>
      <c r="M1" s="3" t="s">
        <v>23</v>
      </c>
      <c r="N1" s="3" t="s">
        <v>24</v>
      </c>
      <c r="O1" s="3" t="s">
        <v>25</v>
      </c>
      <c r="P1" s="3" t="s">
        <v>1058</v>
      </c>
      <c r="Q1" s="3" t="s">
        <v>26</v>
      </c>
      <c r="R1" s="3" t="s">
        <v>27</v>
      </c>
      <c r="S1" s="3" t="s">
        <v>28</v>
      </c>
      <c r="T1" s="3" t="s">
        <v>29</v>
      </c>
      <c r="U1" s="3" t="s">
        <v>30</v>
      </c>
      <c r="V1" s="3" t="s">
        <v>31</v>
      </c>
      <c r="W1" s="3" t="s">
        <v>32</v>
      </c>
      <c r="X1" s="3" t="s">
        <v>33</v>
      </c>
      <c r="Y1" s="3" t="s">
        <v>34</v>
      </c>
      <c r="Z1" s="3" t="s">
        <v>35</v>
      </c>
      <c r="AA1" s="3" t="s">
        <v>36</v>
      </c>
      <c r="AB1" s="3" t="s">
        <v>37</v>
      </c>
      <c r="AC1" s="3" t="s">
        <v>38</v>
      </c>
      <c r="AD1" s="3" t="s">
        <v>39</v>
      </c>
      <c r="AE1" s="3" t="s">
        <v>40</v>
      </c>
      <c r="AF1" s="3" t="s">
        <v>41</v>
      </c>
      <c r="AG1" s="3" t="s">
        <v>42</v>
      </c>
      <c r="AH1" s="3" t="s">
        <v>43</v>
      </c>
      <c r="AI1" s="3" t="s">
        <v>44</v>
      </c>
      <c r="AJ1" s="3" t="s">
        <v>45</v>
      </c>
      <c r="AK1" s="3" t="s">
        <v>46</v>
      </c>
      <c r="AL1" s="3" t="s">
        <v>47</v>
      </c>
      <c r="AM1" s="3" t="s">
        <v>48</v>
      </c>
      <c r="AN1" s="3" t="s">
        <v>49</v>
      </c>
      <c r="AO1" s="3" t="s">
        <v>50</v>
      </c>
      <c r="AP1" s="3" t="s">
        <v>51</v>
      </c>
      <c r="AQ1" s="3" t="s">
        <v>52</v>
      </c>
      <c r="AR1" s="3" t="s">
        <v>53</v>
      </c>
      <c r="AS1" s="3" t="s">
        <v>54</v>
      </c>
      <c r="AT1" s="3" t="s">
        <v>55</v>
      </c>
      <c r="AU1" s="3" t="s">
        <v>56</v>
      </c>
      <c r="AV1" s="3" t="s">
        <v>57</v>
      </c>
      <c r="AW1" s="3" t="s">
        <v>58</v>
      </c>
      <c r="AX1" s="3" t="s">
        <v>59</v>
      </c>
      <c r="AY1" s="3" t="s">
        <v>60</v>
      </c>
    </row>
    <row r="2" spans="1:51" x14ac:dyDescent="0.2">
      <c r="A2" t="s">
        <v>417</v>
      </c>
      <c r="B2" t="s">
        <v>380</v>
      </c>
      <c r="C2" t="s">
        <v>418</v>
      </c>
      <c r="E2" t="s">
        <v>64</v>
      </c>
      <c r="F2" t="s">
        <v>79</v>
      </c>
      <c r="G2" t="s">
        <v>136</v>
      </c>
      <c r="H2" t="s">
        <v>137</v>
      </c>
      <c r="K2" t="s">
        <v>67</v>
      </c>
      <c r="L2" t="s">
        <v>68</v>
      </c>
      <c r="M2" t="s">
        <v>69</v>
      </c>
      <c r="N2" t="s">
        <v>70</v>
      </c>
      <c r="O2" t="s">
        <v>419</v>
      </c>
      <c r="P2">
        <v>1</v>
      </c>
      <c r="Y2" t="s">
        <v>139</v>
      </c>
      <c r="AD2">
        <v>2006</v>
      </c>
      <c r="AE2">
        <v>11</v>
      </c>
      <c r="AG2">
        <v>2006</v>
      </c>
      <c r="AH2">
        <v>11</v>
      </c>
      <c r="AJ2">
        <v>5</v>
      </c>
      <c r="AU2">
        <v>74.3963874917997</v>
      </c>
      <c r="AV2" t="s">
        <v>86</v>
      </c>
      <c r="AW2" t="s">
        <v>420</v>
      </c>
      <c r="AY2" t="s">
        <v>421</v>
      </c>
    </row>
    <row r="3" spans="1:51" x14ac:dyDescent="0.2">
      <c r="A3" t="s">
        <v>237</v>
      </c>
      <c r="B3" t="s">
        <v>191</v>
      </c>
      <c r="C3" t="s">
        <v>238</v>
      </c>
      <c r="E3" t="s">
        <v>64</v>
      </c>
      <c r="F3" t="s">
        <v>79</v>
      </c>
      <c r="G3" t="s">
        <v>136</v>
      </c>
      <c r="H3" t="s">
        <v>137</v>
      </c>
      <c r="K3" t="s">
        <v>67</v>
      </c>
      <c r="L3" t="s">
        <v>68</v>
      </c>
      <c r="M3" t="s">
        <v>69</v>
      </c>
      <c r="N3" t="s">
        <v>70</v>
      </c>
      <c r="O3" t="s">
        <v>243</v>
      </c>
      <c r="P3">
        <v>2</v>
      </c>
      <c r="X3">
        <v>-10</v>
      </c>
      <c r="Y3" t="s">
        <v>139</v>
      </c>
      <c r="AD3">
        <v>2002</v>
      </c>
      <c r="AE3">
        <v>12</v>
      </c>
      <c r="AF3">
        <v>24</v>
      </c>
      <c r="AG3">
        <v>2002</v>
      </c>
      <c r="AH3">
        <v>12</v>
      </c>
      <c r="AI3">
        <v>24</v>
      </c>
      <c r="AJ3">
        <v>50</v>
      </c>
      <c r="AU3">
        <v>66.381963699978201</v>
      </c>
      <c r="AV3" t="s">
        <v>86</v>
      </c>
      <c r="AW3" t="s">
        <v>240</v>
      </c>
      <c r="AY3" t="s">
        <v>241</v>
      </c>
    </row>
    <row r="4" spans="1:51" x14ac:dyDescent="0.2">
      <c r="A4" t="s">
        <v>245</v>
      </c>
      <c r="B4" t="s">
        <v>191</v>
      </c>
      <c r="C4" t="s">
        <v>246</v>
      </c>
      <c r="E4" t="s">
        <v>64</v>
      </c>
      <c r="F4" t="s">
        <v>247</v>
      </c>
      <c r="G4" t="s">
        <v>248</v>
      </c>
      <c r="H4" t="s">
        <v>248</v>
      </c>
      <c r="K4" t="s">
        <v>67</v>
      </c>
      <c r="L4" t="s">
        <v>68</v>
      </c>
      <c r="M4" t="s">
        <v>69</v>
      </c>
      <c r="N4" t="s">
        <v>70</v>
      </c>
      <c r="O4" t="s">
        <v>243</v>
      </c>
      <c r="P4">
        <v>2</v>
      </c>
      <c r="Y4" t="s">
        <v>73</v>
      </c>
      <c r="AD4">
        <v>2002</v>
      </c>
      <c r="AE4">
        <v>4</v>
      </c>
      <c r="AG4">
        <v>2002</v>
      </c>
      <c r="AS4">
        <v>210000</v>
      </c>
      <c r="AT4">
        <v>316351</v>
      </c>
      <c r="AU4">
        <v>66.381963699978201</v>
      </c>
      <c r="AV4" t="s">
        <v>86</v>
      </c>
      <c r="AW4" t="s">
        <v>249</v>
      </c>
      <c r="AY4" t="s">
        <v>250</v>
      </c>
    </row>
    <row r="5" spans="1:51" x14ac:dyDescent="0.2">
      <c r="A5" t="s">
        <v>317</v>
      </c>
      <c r="B5" t="s">
        <v>256</v>
      </c>
      <c r="C5" t="s">
        <v>318</v>
      </c>
      <c r="E5" t="s">
        <v>64</v>
      </c>
      <c r="F5" t="s">
        <v>247</v>
      </c>
      <c r="G5" t="s">
        <v>319</v>
      </c>
      <c r="H5" t="s">
        <v>320</v>
      </c>
      <c r="K5" t="s">
        <v>67</v>
      </c>
      <c r="L5" t="s">
        <v>68</v>
      </c>
      <c r="M5" t="s">
        <v>69</v>
      </c>
      <c r="N5" t="s">
        <v>70</v>
      </c>
      <c r="O5" t="s">
        <v>243</v>
      </c>
      <c r="P5">
        <v>2</v>
      </c>
      <c r="Y5" t="s">
        <v>73</v>
      </c>
      <c r="AD5">
        <v>2003</v>
      </c>
      <c r="AE5">
        <v>10</v>
      </c>
      <c r="AF5">
        <v>25</v>
      </c>
      <c r="AG5">
        <v>2003</v>
      </c>
      <c r="AH5">
        <v>11</v>
      </c>
      <c r="AI5">
        <v>4</v>
      </c>
      <c r="AU5">
        <v>67.888895692105805</v>
      </c>
      <c r="AV5" t="s">
        <v>86</v>
      </c>
      <c r="AW5" t="s">
        <v>321</v>
      </c>
      <c r="AY5" t="s">
        <v>322</v>
      </c>
    </row>
    <row r="6" spans="1:51" x14ac:dyDescent="0.2">
      <c r="A6" t="s">
        <v>417</v>
      </c>
      <c r="B6" t="s">
        <v>380</v>
      </c>
      <c r="C6" t="s">
        <v>418</v>
      </c>
      <c r="E6" t="s">
        <v>64</v>
      </c>
      <c r="F6" t="s">
        <v>79</v>
      </c>
      <c r="G6" t="s">
        <v>136</v>
      </c>
      <c r="H6" t="s">
        <v>137</v>
      </c>
      <c r="K6" t="s">
        <v>67</v>
      </c>
      <c r="L6" t="s">
        <v>68</v>
      </c>
      <c r="M6" t="s">
        <v>69</v>
      </c>
      <c r="N6" t="s">
        <v>70</v>
      </c>
      <c r="O6" t="s">
        <v>243</v>
      </c>
      <c r="P6">
        <v>2</v>
      </c>
      <c r="Y6" t="s">
        <v>139</v>
      </c>
      <c r="AD6">
        <v>2006</v>
      </c>
      <c r="AE6">
        <v>11</v>
      </c>
      <c r="AG6">
        <v>2006</v>
      </c>
      <c r="AH6">
        <v>11</v>
      </c>
      <c r="AJ6">
        <v>5</v>
      </c>
      <c r="AU6">
        <v>74.3963874917997</v>
      </c>
      <c r="AV6" t="s">
        <v>86</v>
      </c>
      <c r="AW6" t="s">
        <v>420</v>
      </c>
      <c r="AY6" t="s">
        <v>421</v>
      </c>
    </row>
    <row r="7" spans="1:51" x14ac:dyDescent="0.2">
      <c r="A7" t="s">
        <v>938</v>
      </c>
      <c r="B7" t="s">
        <v>905</v>
      </c>
      <c r="C7" t="s">
        <v>939</v>
      </c>
      <c r="E7" t="s">
        <v>64</v>
      </c>
      <c r="F7" t="s">
        <v>65</v>
      </c>
      <c r="G7" t="s">
        <v>66</v>
      </c>
      <c r="K7" t="s">
        <v>67</v>
      </c>
      <c r="L7" t="s">
        <v>68</v>
      </c>
      <c r="M7" t="s">
        <v>69</v>
      </c>
      <c r="N7" t="s">
        <v>70</v>
      </c>
      <c r="O7" t="s">
        <v>243</v>
      </c>
      <c r="P7">
        <v>2</v>
      </c>
      <c r="Q7" t="s">
        <v>508</v>
      </c>
      <c r="X7">
        <v>397450</v>
      </c>
      <c r="Y7" t="s">
        <v>73</v>
      </c>
      <c r="Z7" t="s">
        <v>941</v>
      </c>
      <c r="AA7" t="s">
        <v>942</v>
      </c>
      <c r="AD7">
        <v>2019</v>
      </c>
      <c r="AE7">
        <v>11</v>
      </c>
      <c r="AF7">
        <v>27</v>
      </c>
      <c r="AG7">
        <v>2019</v>
      </c>
      <c r="AH7">
        <v>12</v>
      </c>
      <c r="AI7">
        <v>4</v>
      </c>
      <c r="AJ7">
        <v>3</v>
      </c>
      <c r="AL7">
        <v>500</v>
      </c>
      <c r="AN7">
        <v>500</v>
      </c>
      <c r="AU7">
        <v>94.349092499453405</v>
      </c>
      <c r="AV7" t="s">
        <v>86</v>
      </c>
      <c r="AW7" t="s">
        <v>943</v>
      </c>
      <c r="AY7" t="s">
        <v>944</v>
      </c>
    </row>
    <row r="8" spans="1:51" x14ac:dyDescent="0.2">
      <c r="A8" t="s">
        <v>272</v>
      </c>
      <c r="B8" t="s">
        <v>256</v>
      </c>
      <c r="C8" t="s">
        <v>273</v>
      </c>
      <c r="E8" t="s">
        <v>64</v>
      </c>
      <c r="F8" t="s">
        <v>79</v>
      </c>
      <c r="G8" t="s">
        <v>80</v>
      </c>
      <c r="H8" t="s">
        <v>125</v>
      </c>
      <c r="J8" t="s">
        <v>274</v>
      </c>
      <c r="K8" t="s">
        <v>67</v>
      </c>
      <c r="L8" t="s">
        <v>68</v>
      </c>
      <c r="M8" t="s">
        <v>69</v>
      </c>
      <c r="N8" t="s">
        <v>70</v>
      </c>
      <c r="O8" t="s">
        <v>279</v>
      </c>
      <c r="P8">
        <v>2</v>
      </c>
      <c r="R8" t="s">
        <v>275</v>
      </c>
      <c r="S8" t="s">
        <v>66</v>
      </c>
      <c r="X8">
        <v>166</v>
      </c>
      <c r="Y8" t="s">
        <v>85</v>
      </c>
      <c r="AD8">
        <v>2003</v>
      </c>
      <c r="AE8">
        <v>9</v>
      </c>
      <c r="AF8">
        <v>22</v>
      </c>
      <c r="AG8">
        <v>2003</v>
      </c>
      <c r="AH8">
        <v>9</v>
      </c>
      <c r="AI8">
        <v>22</v>
      </c>
      <c r="AJ8">
        <v>2</v>
      </c>
      <c r="AL8">
        <v>6000</v>
      </c>
      <c r="AN8">
        <v>6000</v>
      </c>
      <c r="AS8">
        <v>100000</v>
      </c>
      <c r="AT8">
        <v>147299</v>
      </c>
      <c r="AU8">
        <v>67.888895692105805</v>
      </c>
      <c r="AV8" t="s">
        <v>86</v>
      </c>
      <c r="AW8" t="s">
        <v>276</v>
      </c>
      <c r="AY8" t="s">
        <v>277</v>
      </c>
    </row>
    <row r="9" spans="1:51" x14ac:dyDescent="0.2">
      <c r="A9" t="s">
        <v>734</v>
      </c>
      <c r="B9" t="s">
        <v>712</v>
      </c>
      <c r="C9" t="s">
        <v>735</v>
      </c>
      <c r="E9" t="s">
        <v>64</v>
      </c>
      <c r="F9" t="s">
        <v>79</v>
      </c>
      <c r="G9" t="s">
        <v>80</v>
      </c>
      <c r="H9" t="s">
        <v>125</v>
      </c>
      <c r="J9" t="s">
        <v>736</v>
      </c>
      <c r="K9" t="s">
        <v>67</v>
      </c>
      <c r="L9" t="s">
        <v>68</v>
      </c>
      <c r="M9" t="s">
        <v>69</v>
      </c>
      <c r="N9" t="s">
        <v>70</v>
      </c>
      <c r="O9" t="s">
        <v>1059</v>
      </c>
      <c r="P9">
        <v>2</v>
      </c>
      <c r="R9" t="s">
        <v>66</v>
      </c>
      <c r="X9">
        <v>205</v>
      </c>
      <c r="Y9" t="s">
        <v>85</v>
      </c>
      <c r="AD9">
        <v>2014</v>
      </c>
      <c r="AE9">
        <v>9</v>
      </c>
      <c r="AF9">
        <v>2</v>
      </c>
      <c r="AG9">
        <v>2014</v>
      </c>
      <c r="AH9">
        <v>9</v>
      </c>
      <c r="AI9">
        <v>11</v>
      </c>
      <c r="AJ9">
        <v>3</v>
      </c>
      <c r="AL9">
        <v>7500</v>
      </c>
      <c r="AN9">
        <v>7500</v>
      </c>
      <c r="AS9">
        <v>25000</v>
      </c>
      <c r="AT9">
        <v>28615</v>
      </c>
      <c r="AU9">
        <v>87.366297835119298</v>
      </c>
      <c r="AV9" t="s">
        <v>202</v>
      </c>
      <c r="AW9" t="s">
        <v>738</v>
      </c>
      <c r="AX9" t="s">
        <v>739</v>
      </c>
      <c r="AY9" t="s">
        <v>740</v>
      </c>
    </row>
    <row r="10" spans="1:51" x14ac:dyDescent="0.2">
      <c r="A10" t="s">
        <v>913</v>
      </c>
      <c r="B10" t="s">
        <v>905</v>
      </c>
      <c r="C10" t="s">
        <v>914</v>
      </c>
      <c r="E10" t="s">
        <v>64</v>
      </c>
      <c r="F10" t="s">
        <v>79</v>
      </c>
      <c r="G10" t="s">
        <v>80</v>
      </c>
      <c r="H10" t="s">
        <v>125</v>
      </c>
      <c r="J10" t="s">
        <v>915</v>
      </c>
      <c r="K10" t="s">
        <v>67</v>
      </c>
      <c r="L10" t="s">
        <v>68</v>
      </c>
      <c r="M10" t="s">
        <v>69</v>
      </c>
      <c r="N10" t="s">
        <v>70</v>
      </c>
      <c r="O10" t="s">
        <v>1060</v>
      </c>
      <c r="P10">
        <v>2</v>
      </c>
      <c r="R10" t="s">
        <v>66</v>
      </c>
      <c r="X10">
        <v>130</v>
      </c>
      <c r="Y10" t="s">
        <v>85</v>
      </c>
      <c r="AD10">
        <v>2019</v>
      </c>
      <c r="AE10">
        <v>9</v>
      </c>
      <c r="AF10">
        <v>20</v>
      </c>
      <c r="AG10">
        <v>2019</v>
      </c>
      <c r="AH10">
        <v>9</v>
      </c>
      <c r="AI10">
        <v>20</v>
      </c>
      <c r="AJ10">
        <v>1</v>
      </c>
      <c r="AL10">
        <v>200</v>
      </c>
      <c r="AN10">
        <v>200</v>
      </c>
      <c r="AU10">
        <v>94.349092499453405</v>
      </c>
      <c r="AV10" t="s">
        <v>86</v>
      </c>
      <c r="AW10" t="s">
        <v>917</v>
      </c>
      <c r="AY10" t="s">
        <v>918</v>
      </c>
    </row>
    <row r="11" spans="1:51" x14ac:dyDescent="0.2">
      <c r="A11" t="s">
        <v>870</v>
      </c>
      <c r="B11" t="s">
        <v>827</v>
      </c>
      <c r="C11" t="s">
        <v>871</v>
      </c>
      <c r="E11" t="s">
        <v>64</v>
      </c>
      <c r="F11" t="s">
        <v>79</v>
      </c>
      <c r="G11" t="s">
        <v>80</v>
      </c>
      <c r="H11" t="s">
        <v>125</v>
      </c>
      <c r="J11" t="s">
        <v>872</v>
      </c>
      <c r="K11" t="s">
        <v>67</v>
      </c>
      <c r="L11" t="s">
        <v>68</v>
      </c>
      <c r="M11" t="s">
        <v>69</v>
      </c>
      <c r="N11" t="s">
        <v>70</v>
      </c>
      <c r="O11" t="s">
        <v>1061</v>
      </c>
      <c r="P11">
        <v>2</v>
      </c>
      <c r="R11" t="s">
        <v>66</v>
      </c>
      <c r="V11" t="s">
        <v>165</v>
      </c>
      <c r="Y11" t="s">
        <v>85</v>
      </c>
      <c r="AD11">
        <v>2017</v>
      </c>
      <c r="AE11">
        <v>8</v>
      </c>
      <c r="AF11">
        <v>30</v>
      </c>
      <c r="AG11">
        <v>2017</v>
      </c>
      <c r="AH11">
        <v>9</v>
      </c>
      <c r="AI11">
        <v>2</v>
      </c>
      <c r="AJ11">
        <v>20</v>
      </c>
      <c r="AM11">
        <v>1000</v>
      </c>
      <c r="AN11">
        <v>1000</v>
      </c>
      <c r="AU11">
        <v>90.460179313361095</v>
      </c>
      <c r="AV11" t="s">
        <v>74</v>
      </c>
      <c r="AX11" t="s">
        <v>874</v>
      </c>
      <c r="AY11" t="s">
        <v>875</v>
      </c>
    </row>
    <row r="12" spans="1:51" x14ac:dyDescent="0.2">
      <c r="A12" t="s">
        <v>585</v>
      </c>
      <c r="B12" t="s">
        <v>547</v>
      </c>
      <c r="C12" t="s">
        <v>586</v>
      </c>
      <c r="E12" t="s">
        <v>64</v>
      </c>
      <c r="F12" t="s">
        <v>93</v>
      </c>
      <c r="G12" t="s">
        <v>94</v>
      </c>
      <c r="H12" t="s">
        <v>95</v>
      </c>
      <c r="K12" t="s">
        <v>67</v>
      </c>
      <c r="L12" t="s">
        <v>68</v>
      </c>
      <c r="M12" t="s">
        <v>69</v>
      </c>
      <c r="N12" t="s">
        <v>70</v>
      </c>
      <c r="O12" t="s">
        <v>1062</v>
      </c>
      <c r="P12">
        <v>2</v>
      </c>
      <c r="V12" t="s">
        <v>165</v>
      </c>
      <c r="X12">
        <v>7</v>
      </c>
      <c r="Y12" t="s">
        <v>97</v>
      </c>
      <c r="Z12" t="s">
        <v>588</v>
      </c>
      <c r="AA12" t="s">
        <v>589</v>
      </c>
      <c r="AD12">
        <v>2010</v>
      </c>
      <c r="AE12">
        <v>4</v>
      </c>
      <c r="AF12">
        <v>4</v>
      </c>
      <c r="AG12">
        <v>2010</v>
      </c>
      <c r="AH12">
        <v>4</v>
      </c>
      <c r="AI12">
        <v>4</v>
      </c>
      <c r="AJ12">
        <v>2</v>
      </c>
      <c r="AK12">
        <v>232</v>
      </c>
      <c r="AL12">
        <v>25000</v>
      </c>
      <c r="AN12">
        <v>25232</v>
      </c>
      <c r="AQ12">
        <v>400000</v>
      </c>
      <c r="AR12">
        <v>497066</v>
      </c>
      <c r="AS12">
        <v>1150000</v>
      </c>
      <c r="AT12">
        <v>1429063</v>
      </c>
      <c r="AU12">
        <v>80.472285151978994</v>
      </c>
      <c r="AV12" t="s">
        <v>74</v>
      </c>
      <c r="AX12" t="s">
        <v>590</v>
      </c>
      <c r="AY12" t="s">
        <v>591</v>
      </c>
    </row>
    <row r="13" spans="1:51" x14ac:dyDescent="0.2">
      <c r="A13" t="s">
        <v>272</v>
      </c>
      <c r="B13" t="s">
        <v>256</v>
      </c>
      <c r="C13" t="s">
        <v>273</v>
      </c>
      <c r="E13" t="s">
        <v>64</v>
      </c>
      <c r="F13" t="s">
        <v>79</v>
      </c>
      <c r="G13" t="s">
        <v>80</v>
      </c>
      <c r="H13" t="s">
        <v>125</v>
      </c>
      <c r="J13" t="s">
        <v>274</v>
      </c>
      <c r="K13" t="s">
        <v>67</v>
      </c>
      <c r="L13" t="s">
        <v>68</v>
      </c>
      <c r="M13" t="s">
        <v>69</v>
      </c>
      <c r="N13" t="s">
        <v>70</v>
      </c>
      <c r="O13" t="s">
        <v>278</v>
      </c>
      <c r="P13">
        <v>3</v>
      </c>
      <c r="R13" t="s">
        <v>275</v>
      </c>
      <c r="S13" t="s">
        <v>66</v>
      </c>
      <c r="X13">
        <v>166</v>
      </c>
      <c r="Y13" t="s">
        <v>85</v>
      </c>
      <c r="AD13">
        <v>2003</v>
      </c>
      <c r="AE13">
        <v>9</v>
      </c>
      <c r="AF13">
        <v>22</v>
      </c>
      <c r="AG13">
        <v>2003</v>
      </c>
      <c r="AH13">
        <v>9</v>
      </c>
      <c r="AI13">
        <v>22</v>
      </c>
      <c r="AJ13">
        <v>2</v>
      </c>
      <c r="AL13">
        <v>6000</v>
      </c>
      <c r="AN13">
        <v>6000</v>
      </c>
      <c r="AS13">
        <v>100000</v>
      </c>
      <c r="AT13">
        <v>147299</v>
      </c>
      <c r="AU13">
        <v>67.888895692105805</v>
      </c>
      <c r="AV13" t="s">
        <v>86</v>
      </c>
      <c r="AW13" t="s">
        <v>276</v>
      </c>
      <c r="AY13" t="s">
        <v>277</v>
      </c>
    </row>
    <row r="14" spans="1:51" x14ac:dyDescent="0.2">
      <c r="A14" t="s">
        <v>286</v>
      </c>
      <c r="B14" t="s">
        <v>256</v>
      </c>
      <c r="C14" t="s">
        <v>287</v>
      </c>
      <c r="E14" t="s">
        <v>64</v>
      </c>
      <c r="F14" t="s">
        <v>65</v>
      </c>
      <c r="G14" t="s">
        <v>66</v>
      </c>
      <c r="H14" t="s">
        <v>288</v>
      </c>
      <c r="K14" t="s">
        <v>67</v>
      </c>
      <c r="L14" t="s">
        <v>68</v>
      </c>
      <c r="M14" t="s">
        <v>69</v>
      </c>
      <c r="N14" t="s">
        <v>70</v>
      </c>
      <c r="O14" t="s">
        <v>278</v>
      </c>
      <c r="P14">
        <v>3</v>
      </c>
      <c r="Q14" t="s">
        <v>290</v>
      </c>
      <c r="Y14" t="s">
        <v>73</v>
      </c>
      <c r="AD14">
        <v>2003</v>
      </c>
      <c r="AE14">
        <v>9</v>
      </c>
      <c r="AF14">
        <v>6</v>
      </c>
      <c r="AG14">
        <v>2003</v>
      </c>
      <c r="AH14">
        <v>9</v>
      </c>
      <c r="AI14">
        <v>10</v>
      </c>
      <c r="AJ14">
        <v>2</v>
      </c>
      <c r="AL14">
        <v>50000</v>
      </c>
      <c r="AN14">
        <v>50000</v>
      </c>
      <c r="AU14">
        <v>67.888895692105805</v>
      </c>
      <c r="AV14" t="s">
        <v>86</v>
      </c>
      <c r="AW14" t="s">
        <v>291</v>
      </c>
      <c r="AY14" t="s">
        <v>292</v>
      </c>
    </row>
    <row r="15" spans="1:51" x14ac:dyDescent="0.2">
      <c r="A15" t="s">
        <v>417</v>
      </c>
      <c r="B15" t="s">
        <v>380</v>
      </c>
      <c r="C15" t="s">
        <v>418</v>
      </c>
      <c r="E15" t="s">
        <v>64</v>
      </c>
      <c r="F15" t="s">
        <v>79</v>
      </c>
      <c r="G15" t="s">
        <v>136</v>
      </c>
      <c r="H15" t="s">
        <v>137</v>
      </c>
      <c r="K15" t="s">
        <v>67</v>
      </c>
      <c r="L15" t="s">
        <v>68</v>
      </c>
      <c r="M15" t="s">
        <v>69</v>
      </c>
      <c r="N15" t="s">
        <v>70</v>
      </c>
      <c r="O15" t="s">
        <v>278</v>
      </c>
      <c r="P15">
        <v>3</v>
      </c>
      <c r="Y15" t="s">
        <v>139</v>
      </c>
      <c r="AD15">
        <v>2006</v>
      </c>
      <c r="AE15">
        <v>11</v>
      </c>
      <c r="AG15">
        <v>2006</v>
      </c>
      <c r="AH15">
        <v>11</v>
      </c>
      <c r="AJ15">
        <v>5</v>
      </c>
      <c r="AU15">
        <v>74.3963874917997</v>
      </c>
      <c r="AV15" t="s">
        <v>86</v>
      </c>
      <c r="AW15" t="s">
        <v>420</v>
      </c>
      <c r="AY15" t="s">
        <v>421</v>
      </c>
    </row>
    <row r="16" spans="1:51" x14ac:dyDescent="0.2">
      <c r="A16" t="s">
        <v>161</v>
      </c>
      <c r="B16" t="s">
        <v>148</v>
      </c>
      <c r="C16" t="s">
        <v>162</v>
      </c>
      <c r="E16" t="s">
        <v>64</v>
      </c>
      <c r="F16" t="s">
        <v>79</v>
      </c>
      <c r="G16" t="s">
        <v>80</v>
      </c>
      <c r="H16" t="s">
        <v>125</v>
      </c>
      <c r="J16" t="s">
        <v>163</v>
      </c>
      <c r="K16" t="s">
        <v>67</v>
      </c>
      <c r="L16" t="s">
        <v>68</v>
      </c>
      <c r="M16" t="s">
        <v>69</v>
      </c>
      <c r="N16" t="s">
        <v>70</v>
      </c>
      <c r="O16" t="s">
        <v>164</v>
      </c>
      <c r="P16">
        <v>3</v>
      </c>
      <c r="V16" t="s">
        <v>165</v>
      </c>
      <c r="X16">
        <v>120</v>
      </c>
      <c r="Y16" t="s">
        <v>85</v>
      </c>
      <c r="AD16">
        <v>2001</v>
      </c>
      <c r="AE16">
        <v>9</v>
      </c>
      <c r="AF16">
        <v>24</v>
      </c>
      <c r="AG16">
        <v>2001</v>
      </c>
      <c r="AH16">
        <v>10</v>
      </c>
      <c r="AI16">
        <v>2</v>
      </c>
      <c r="AJ16">
        <v>3</v>
      </c>
      <c r="AL16">
        <v>3000</v>
      </c>
      <c r="AM16">
        <v>800</v>
      </c>
      <c r="AN16">
        <v>3800</v>
      </c>
      <c r="AQ16">
        <v>150000</v>
      </c>
      <c r="AR16">
        <v>229549</v>
      </c>
      <c r="AS16">
        <v>400000</v>
      </c>
      <c r="AT16">
        <v>612130</v>
      </c>
      <c r="AU16">
        <v>65.345558714191995</v>
      </c>
      <c r="AV16" t="s">
        <v>86</v>
      </c>
      <c r="AW16" t="s">
        <v>166</v>
      </c>
      <c r="AY16" t="s">
        <v>167</v>
      </c>
    </row>
    <row r="17" spans="1:51" x14ac:dyDescent="0.2">
      <c r="A17" t="s">
        <v>237</v>
      </c>
      <c r="B17" t="s">
        <v>191</v>
      </c>
      <c r="C17" t="s">
        <v>238</v>
      </c>
      <c r="E17" t="s">
        <v>64</v>
      </c>
      <c r="F17" t="s">
        <v>79</v>
      </c>
      <c r="G17" t="s">
        <v>136</v>
      </c>
      <c r="H17" t="s">
        <v>137</v>
      </c>
      <c r="K17" t="s">
        <v>67</v>
      </c>
      <c r="L17" t="s">
        <v>68</v>
      </c>
      <c r="M17" t="s">
        <v>69</v>
      </c>
      <c r="N17" t="s">
        <v>70</v>
      </c>
      <c r="O17" t="s">
        <v>244</v>
      </c>
      <c r="P17">
        <v>3</v>
      </c>
      <c r="X17">
        <v>-10</v>
      </c>
      <c r="Y17" t="s">
        <v>139</v>
      </c>
      <c r="AD17">
        <v>2002</v>
      </c>
      <c r="AE17">
        <v>12</v>
      </c>
      <c r="AF17">
        <v>24</v>
      </c>
      <c r="AG17">
        <v>2002</v>
      </c>
      <c r="AH17">
        <v>12</v>
      </c>
      <c r="AI17">
        <v>24</v>
      </c>
      <c r="AJ17">
        <v>50</v>
      </c>
      <c r="AU17">
        <v>66.381963699978201</v>
      </c>
      <c r="AV17" t="s">
        <v>86</v>
      </c>
      <c r="AW17" t="s">
        <v>240</v>
      </c>
      <c r="AY17" t="s">
        <v>241</v>
      </c>
    </row>
    <row r="18" spans="1:51" x14ac:dyDescent="0.2">
      <c r="A18" t="s">
        <v>805</v>
      </c>
      <c r="B18" t="s">
        <v>787</v>
      </c>
      <c r="C18" t="s">
        <v>806</v>
      </c>
      <c r="E18" t="s">
        <v>64</v>
      </c>
      <c r="F18" t="s">
        <v>79</v>
      </c>
      <c r="G18" t="s">
        <v>80</v>
      </c>
      <c r="H18" t="s">
        <v>125</v>
      </c>
      <c r="J18" t="s">
        <v>807</v>
      </c>
      <c r="K18" t="s">
        <v>67</v>
      </c>
      <c r="L18" t="s">
        <v>68</v>
      </c>
      <c r="M18" t="s">
        <v>69</v>
      </c>
      <c r="N18" t="s">
        <v>70</v>
      </c>
      <c r="O18" t="s">
        <v>808</v>
      </c>
      <c r="P18">
        <v>3</v>
      </c>
      <c r="R18" t="s">
        <v>66</v>
      </c>
      <c r="Y18" t="s">
        <v>85</v>
      </c>
      <c r="AD18">
        <v>2016</v>
      </c>
      <c r="AE18">
        <v>9</v>
      </c>
      <c r="AF18">
        <v>6</v>
      </c>
      <c r="AG18">
        <v>2016</v>
      </c>
      <c r="AH18">
        <v>9</v>
      </c>
      <c r="AI18">
        <v>7</v>
      </c>
      <c r="AJ18">
        <v>11</v>
      </c>
      <c r="AL18">
        <v>10500</v>
      </c>
      <c r="AN18">
        <v>10500</v>
      </c>
      <c r="AS18">
        <v>50000</v>
      </c>
      <c r="AT18">
        <v>56450</v>
      </c>
      <c r="AU18">
        <v>88.573452875574006</v>
      </c>
      <c r="AV18" t="s">
        <v>202</v>
      </c>
      <c r="AW18" t="s">
        <v>809</v>
      </c>
      <c r="AX18" t="s">
        <v>718</v>
      </c>
      <c r="AY18" t="s">
        <v>810</v>
      </c>
    </row>
    <row r="19" spans="1:51" x14ac:dyDescent="0.2">
      <c r="A19" t="s">
        <v>715</v>
      </c>
      <c r="B19" t="s">
        <v>712</v>
      </c>
      <c r="C19" t="s">
        <v>63</v>
      </c>
      <c r="E19" t="s">
        <v>64</v>
      </c>
      <c r="F19" t="s">
        <v>79</v>
      </c>
      <c r="G19" t="s">
        <v>80</v>
      </c>
      <c r="H19" t="s">
        <v>125</v>
      </c>
      <c r="J19" t="s">
        <v>716</v>
      </c>
      <c r="K19" t="s">
        <v>67</v>
      </c>
      <c r="L19" t="s">
        <v>68</v>
      </c>
      <c r="M19" t="s">
        <v>69</v>
      </c>
      <c r="N19" t="s">
        <v>70</v>
      </c>
      <c r="O19" t="s">
        <v>717</v>
      </c>
      <c r="P19">
        <v>3</v>
      </c>
      <c r="R19" t="s">
        <v>66</v>
      </c>
      <c r="S19" t="s">
        <v>275</v>
      </c>
      <c r="X19">
        <v>205</v>
      </c>
      <c r="Y19" t="s">
        <v>85</v>
      </c>
      <c r="AD19">
        <v>2014</v>
      </c>
      <c r="AE19">
        <v>9</v>
      </c>
      <c r="AF19">
        <v>10</v>
      </c>
      <c r="AG19">
        <v>2014</v>
      </c>
      <c r="AH19">
        <v>9</v>
      </c>
      <c r="AI19">
        <v>17</v>
      </c>
      <c r="AJ19">
        <v>6</v>
      </c>
      <c r="AK19">
        <v>135</v>
      </c>
      <c r="AL19">
        <v>75000</v>
      </c>
      <c r="AN19">
        <v>75135</v>
      </c>
      <c r="AQ19">
        <v>1200000</v>
      </c>
      <c r="AR19">
        <v>1373527</v>
      </c>
      <c r="AS19">
        <v>2500000</v>
      </c>
      <c r="AT19">
        <v>2861515</v>
      </c>
      <c r="AU19">
        <v>87.366297835119298</v>
      </c>
      <c r="AV19" t="s">
        <v>74</v>
      </c>
      <c r="AX19" t="s">
        <v>718</v>
      </c>
      <c r="AY19" t="s">
        <v>719</v>
      </c>
    </row>
    <row r="20" spans="1:51" x14ac:dyDescent="0.2">
      <c r="A20" t="s">
        <v>913</v>
      </c>
      <c r="B20" t="s">
        <v>905</v>
      </c>
      <c r="C20" t="s">
        <v>914</v>
      </c>
      <c r="E20" t="s">
        <v>64</v>
      </c>
      <c r="F20" t="s">
        <v>79</v>
      </c>
      <c r="G20" t="s">
        <v>80</v>
      </c>
      <c r="H20" t="s">
        <v>125</v>
      </c>
      <c r="J20" t="s">
        <v>915</v>
      </c>
      <c r="K20" t="s">
        <v>67</v>
      </c>
      <c r="L20" t="s">
        <v>68</v>
      </c>
      <c r="M20" t="s">
        <v>69</v>
      </c>
      <c r="N20" t="s">
        <v>70</v>
      </c>
      <c r="O20" t="s">
        <v>919</v>
      </c>
      <c r="P20">
        <v>3</v>
      </c>
      <c r="R20" t="s">
        <v>66</v>
      </c>
      <c r="X20">
        <v>130</v>
      </c>
      <c r="Y20" t="s">
        <v>85</v>
      </c>
      <c r="AD20">
        <v>2019</v>
      </c>
      <c r="AE20">
        <v>9</v>
      </c>
      <c r="AF20">
        <v>20</v>
      </c>
      <c r="AG20">
        <v>2019</v>
      </c>
      <c r="AH20">
        <v>9</v>
      </c>
      <c r="AI20">
        <v>20</v>
      </c>
      <c r="AJ20">
        <v>1</v>
      </c>
      <c r="AL20">
        <v>200</v>
      </c>
      <c r="AN20">
        <v>200</v>
      </c>
      <c r="AU20">
        <v>94.349092499453405</v>
      </c>
      <c r="AV20" t="s">
        <v>86</v>
      </c>
      <c r="AW20" t="s">
        <v>917</v>
      </c>
      <c r="AY20" t="s">
        <v>918</v>
      </c>
    </row>
    <row r="21" spans="1:51" x14ac:dyDescent="0.2">
      <c r="A21" t="s">
        <v>379</v>
      </c>
      <c r="B21" t="s">
        <v>380</v>
      </c>
      <c r="C21" t="s">
        <v>381</v>
      </c>
      <c r="E21" t="s">
        <v>64</v>
      </c>
      <c r="F21" t="s">
        <v>79</v>
      </c>
      <c r="G21" t="s">
        <v>80</v>
      </c>
      <c r="H21" t="s">
        <v>125</v>
      </c>
      <c r="J21" t="s">
        <v>382</v>
      </c>
      <c r="K21" t="s">
        <v>67</v>
      </c>
      <c r="L21" t="s">
        <v>68</v>
      </c>
      <c r="M21" t="s">
        <v>69</v>
      </c>
      <c r="N21" t="s">
        <v>70</v>
      </c>
      <c r="O21" t="s">
        <v>383</v>
      </c>
      <c r="P21">
        <v>3</v>
      </c>
      <c r="R21" t="s">
        <v>66</v>
      </c>
      <c r="S21" t="s">
        <v>72</v>
      </c>
      <c r="X21">
        <v>215</v>
      </c>
      <c r="Y21" t="s">
        <v>85</v>
      </c>
      <c r="Z21" t="s">
        <v>384</v>
      </c>
      <c r="AA21" t="s">
        <v>385</v>
      </c>
      <c r="AD21">
        <v>2006</v>
      </c>
      <c r="AE21">
        <v>9</v>
      </c>
      <c r="AF21">
        <v>2</v>
      </c>
      <c r="AG21">
        <v>2006</v>
      </c>
      <c r="AH21">
        <v>9</v>
      </c>
      <c r="AI21">
        <v>4</v>
      </c>
      <c r="AJ21">
        <v>7</v>
      </c>
      <c r="AL21">
        <v>10000</v>
      </c>
      <c r="AN21">
        <v>10000</v>
      </c>
      <c r="AU21">
        <v>74.3963874917997</v>
      </c>
      <c r="AV21" t="s">
        <v>74</v>
      </c>
      <c r="AX21" t="s">
        <v>284</v>
      </c>
      <c r="AY21" t="s">
        <v>285</v>
      </c>
    </row>
    <row r="22" spans="1:51" x14ac:dyDescent="0.2">
      <c r="A22" t="s">
        <v>495</v>
      </c>
      <c r="B22" t="s">
        <v>496</v>
      </c>
      <c r="C22" t="s">
        <v>497</v>
      </c>
      <c r="D22" t="s">
        <v>498</v>
      </c>
      <c r="E22" t="s">
        <v>64</v>
      </c>
      <c r="F22" t="s">
        <v>79</v>
      </c>
      <c r="G22" t="s">
        <v>80</v>
      </c>
      <c r="H22" t="s">
        <v>125</v>
      </c>
      <c r="J22" t="s">
        <v>499</v>
      </c>
      <c r="K22" t="s">
        <v>67</v>
      </c>
      <c r="L22" t="s">
        <v>68</v>
      </c>
      <c r="M22" t="s">
        <v>69</v>
      </c>
      <c r="N22" t="s">
        <v>70</v>
      </c>
      <c r="O22" t="s">
        <v>503</v>
      </c>
      <c r="P22">
        <v>3</v>
      </c>
      <c r="R22" t="s">
        <v>72</v>
      </c>
      <c r="S22" t="s">
        <v>66</v>
      </c>
      <c r="T22" t="s">
        <v>165</v>
      </c>
      <c r="V22" t="s">
        <v>165</v>
      </c>
      <c r="X22">
        <v>206</v>
      </c>
      <c r="Y22" t="s">
        <v>85</v>
      </c>
      <c r="AD22">
        <v>2009</v>
      </c>
      <c r="AE22">
        <v>9</v>
      </c>
      <c r="AF22">
        <v>2</v>
      </c>
      <c r="AG22">
        <v>2009</v>
      </c>
      <c r="AH22">
        <v>9</v>
      </c>
      <c r="AI22">
        <v>3</v>
      </c>
      <c r="AJ22">
        <v>4</v>
      </c>
      <c r="AL22">
        <v>72000</v>
      </c>
      <c r="AN22">
        <v>72000</v>
      </c>
      <c r="AS22">
        <v>40000</v>
      </c>
      <c r="AT22">
        <v>50522</v>
      </c>
      <c r="AU22">
        <v>79.173802755302901</v>
      </c>
      <c r="AV22" t="s">
        <v>74</v>
      </c>
      <c r="AX22" t="s">
        <v>501</v>
      </c>
      <c r="AY22" t="s">
        <v>502</v>
      </c>
    </row>
    <row r="23" spans="1:51" x14ac:dyDescent="0.2">
      <c r="A23" t="s">
        <v>734</v>
      </c>
      <c r="B23" t="s">
        <v>712</v>
      </c>
      <c r="C23" t="s">
        <v>735</v>
      </c>
      <c r="E23" t="s">
        <v>64</v>
      </c>
      <c r="F23" t="s">
        <v>79</v>
      </c>
      <c r="G23" t="s">
        <v>80</v>
      </c>
      <c r="H23" t="s">
        <v>125</v>
      </c>
      <c r="J23" t="s">
        <v>736</v>
      </c>
      <c r="K23" t="s">
        <v>67</v>
      </c>
      <c r="L23" t="s">
        <v>68</v>
      </c>
      <c r="M23" t="s">
        <v>69</v>
      </c>
      <c r="N23" t="s">
        <v>70</v>
      </c>
      <c r="O23" t="s">
        <v>737</v>
      </c>
      <c r="P23">
        <v>3</v>
      </c>
      <c r="R23" t="s">
        <v>66</v>
      </c>
      <c r="X23">
        <v>205</v>
      </c>
      <c r="Y23" t="s">
        <v>85</v>
      </c>
      <c r="AD23">
        <v>2014</v>
      </c>
      <c r="AE23">
        <v>9</v>
      </c>
      <c r="AF23">
        <v>2</v>
      </c>
      <c r="AG23">
        <v>2014</v>
      </c>
      <c r="AH23">
        <v>9</v>
      </c>
      <c r="AI23">
        <v>11</v>
      </c>
      <c r="AJ23">
        <v>3</v>
      </c>
      <c r="AL23">
        <v>7500</v>
      </c>
      <c r="AN23">
        <v>7500</v>
      </c>
      <c r="AS23">
        <v>25000</v>
      </c>
      <c r="AT23">
        <v>28615</v>
      </c>
      <c r="AU23">
        <v>87.366297835119298</v>
      </c>
      <c r="AV23" t="s">
        <v>202</v>
      </c>
      <c r="AW23" t="s">
        <v>738</v>
      </c>
      <c r="AX23" t="s">
        <v>739</v>
      </c>
      <c r="AY23" t="s">
        <v>740</v>
      </c>
    </row>
    <row r="24" spans="1:51" x14ac:dyDescent="0.2">
      <c r="A24" t="s">
        <v>280</v>
      </c>
      <c r="B24" t="s">
        <v>256</v>
      </c>
      <c r="C24" t="s">
        <v>281</v>
      </c>
      <c r="E24" t="s">
        <v>64</v>
      </c>
      <c r="F24" t="s">
        <v>79</v>
      </c>
      <c r="G24" t="s">
        <v>80</v>
      </c>
      <c r="H24" t="s">
        <v>125</v>
      </c>
      <c r="J24" t="s">
        <v>282</v>
      </c>
      <c r="K24" t="s">
        <v>67</v>
      </c>
      <c r="L24" t="s">
        <v>68</v>
      </c>
      <c r="M24" t="s">
        <v>69</v>
      </c>
      <c r="N24" t="s">
        <v>70</v>
      </c>
      <c r="O24" t="s">
        <v>283</v>
      </c>
      <c r="P24">
        <v>3</v>
      </c>
      <c r="R24" t="s">
        <v>275</v>
      </c>
      <c r="Y24" t="s">
        <v>85</v>
      </c>
      <c r="AD24">
        <v>2003</v>
      </c>
      <c r="AE24">
        <v>8</v>
      </c>
      <c r="AF24">
        <v>24</v>
      </c>
      <c r="AG24">
        <v>2003</v>
      </c>
      <c r="AH24">
        <v>8</v>
      </c>
      <c r="AI24">
        <v>27</v>
      </c>
      <c r="AJ24">
        <v>2</v>
      </c>
      <c r="AL24">
        <v>3000</v>
      </c>
      <c r="AN24">
        <v>3000</v>
      </c>
      <c r="AU24">
        <v>67.888895692105805</v>
      </c>
      <c r="AV24" t="s">
        <v>74</v>
      </c>
      <c r="AX24" t="s">
        <v>284</v>
      </c>
      <c r="AY24" t="s">
        <v>285</v>
      </c>
    </row>
    <row r="25" spans="1:51" x14ac:dyDescent="0.2">
      <c r="A25" t="s">
        <v>870</v>
      </c>
      <c r="B25" t="s">
        <v>827</v>
      </c>
      <c r="C25" t="s">
        <v>871</v>
      </c>
      <c r="E25" t="s">
        <v>64</v>
      </c>
      <c r="F25" t="s">
        <v>79</v>
      </c>
      <c r="G25" t="s">
        <v>80</v>
      </c>
      <c r="H25" t="s">
        <v>125</v>
      </c>
      <c r="J25" t="s">
        <v>872</v>
      </c>
      <c r="K25" t="s">
        <v>67</v>
      </c>
      <c r="L25" t="s">
        <v>68</v>
      </c>
      <c r="M25" t="s">
        <v>69</v>
      </c>
      <c r="N25" t="s">
        <v>70</v>
      </c>
      <c r="O25" t="s">
        <v>876</v>
      </c>
      <c r="P25">
        <v>3</v>
      </c>
      <c r="R25" t="s">
        <v>66</v>
      </c>
      <c r="V25" t="s">
        <v>165</v>
      </c>
      <c r="Y25" t="s">
        <v>85</v>
      </c>
      <c r="AD25">
        <v>2017</v>
      </c>
      <c r="AE25">
        <v>8</v>
      </c>
      <c r="AF25">
        <v>30</v>
      </c>
      <c r="AG25">
        <v>2017</v>
      </c>
      <c r="AH25">
        <v>9</v>
      </c>
      <c r="AI25">
        <v>2</v>
      </c>
      <c r="AJ25">
        <v>20</v>
      </c>
      <c r="AM25">
        <v>1000</v>
      </c>
      <c r="AN25">
        <v>1000</v>
      </c>
      <c r="AU25">
        <v>90.460179313361095</v>
      </c>
      <c r="AV25" t="s">
        <v>74</v>
      </c>
      <c r="AX25" t="s">
        <v>874</v>
      </c>
      <c r="AY25" t="s">
        <v>875</v>
      </c>
    </row>
    <row r="26" spans="1:51" x14ac:dyDescent="0.2">
      <c r="A26" t="s">
        <v>123</v>
      </c>
      <c r="B26" t="s">
        <v>62</v>
      </c>
      <c r="C26" t="s">
        <v>124</v>
      </c>
      <c r="E26" t="s">
        <v>64</v>
      </c>
      <c r="F26" t="s">
        <v>79</v>
      </c>
      <c r="G26" t="s">
        <v>80</v>
      </c>
      <c r="H26" t="s">
        <v>125</v>
      </c>
      <c r="J26" t="s">
        <v>126</v>
      </c>
      <c r="K26" t="s">
        <v>67</v>
      </c>
      <c r="L26" t="s">
        <v>68</v>
      </c>
      <c r="M26" t="s">
        <v>69</v>
      </c>
      <c r="N26" t="s">
        <v>70</v>
      </c>
      <c r="O26" t="s">
        <v>129</v>
      </c>
      <c r="P26">
        <v>4</v>
      </c>
      <c r="X26">
        <v>150</v>
      </c>
      <c r="Y26" t="s">
        <v>85</v>
      </c>
      <c r="AD26">
        <v>2000</v>
      </c>
      <c r="AE26">
        <v>9</v>
      </c>
      <c r="AF26">
        <v>29</v>
      </c>
      <c r="AG26">
        <v>2000</v>
      </c>
      <c r="AH26">
        <v>10</v>
      </c>
      <c r="AI26">
        <v>3</v>
      </c>
      <c r="AJ26">
        <v>23</v>
      </c>
      <c r="AL26">
        <v>30000</v>
      </c>
      <c r="AN26">
        <v>30000</v>
      </c>
      <c r="AS26">
        <v>1000</v>
      </c>
      <c r="AT26">
        <v>1574</v>
      </c>
      <c r="AU26">
        <v>63.549547343100798</v>
      </c>
      <c r="AV26" t="s">
        <v>86</v>
      </c>
      <c r="AW26" t="s">
        <v>127</v>
      </c>
      <c r="AY26" t="s">
        <v>128</v>
      </c>
    </row>
    <row r="27" spans="1:51" x14ac:dyDescent="0.2">
      <c r="A27" t="s">
        <v>218</v>
      </c>
      <c r="B27" t="s">
        <v>191</v>
      </c>
      <c r="C27" t="s">
        <v>219</v>
      </c>
      <c r="E27" t="s">
        <v>64</v>
      </c>
      <c r="F27" t="s">
        <v>79</v>
      </c>
      <c r="G27" t="s">
        <v>80</v>
      </c>
      <c r="H27" t="s">
        <v>125</v>
      </c>
      <c r="J27" t="s">
        <v>220</v>
      </c>
      <c r="K27" t="s">
        <v>67</v>
      </c>
      <c r="L27" t="s">
        <v>68</v>
      </c>
      <c r="M27" t="s">
        <v>69</v>
      </c>
      <c r="N27" t="s">
        <v>70</v>
      </c>
      <c r="O27" t="s">
        <v>129</v>
      </c>
      <c r="P27">
        <v>4</v>
      </c>
      <c r="T27" t="s">
        <v>165</v>
      </c>
      <c r="X27">
        <v>180</v>
      </c>
      <c r="Y27" t="s">
        <v>85</v>
      </c>
      <c r="AD27">
        <v>2002</v>
      </c>
      <c r="AE27">
        <v>9</v>
      </c>
      <c r="AF27">
        <v>20</v>
      </c>
      <c r="AG27">
        <v>2002</v>
      </c>
      <c r="AH27">
        <v>9</v>
      </c>
      <c r="AI27">
        <v>20</v>
      </c>
      <c r="AJ27">
        <v>13</v>
      </c>
      <c r="AK27">
        <v>30</v>
      </c>
      <c r="AL27">
        <v>500000</v>
      </c>
      <c r="AN27">
        <v>500030</v>
      </c>
      <c r="AQ27">
        <v>280000</v>
      </c>
      <c r="AR27">
        <v>421801</v>
      </c>
      <c r="AS27">
        <v>640000</v>
      </c>
      <c r="AT27">
        <v>964117</v>
      </c>
      <c r="AU27">
        <v>66.381963699978201</v>
      </c>
      <c r="AV27" t="s">
        <v>86</v>
      </c>
      <c r="AW27" t="s">
        <v>221</v>
      </c>
      <c r="AY27" t="s">
        <v>222</v>
      </c>
    </row>
    <row r="28" spans="1:51" x14ac:dyDescent="0.2">
      <c r="A28" t="s">
        <v>417</v>
      </c>
      <c r="B28" t="s">
        <v>380</v>
      </c>
      <c r="C28" t="s">
        <v>418</v>
      </c>
      <c r="E28" t="s">
        <v>64</v>
      </c>
      <c r="F28" t="s">
        <v>79</v>
      </c>
      <c r="G28" t="s">
        <v>136</v>
      </c>
      <c r="H28" t="s">
        <v>137</v>
      </c>
      <c r="K28" t="s">
        <v>67</v>
      </c>
      <c r="L28" t="s">
        <v>68</v>
      </c>
      <c r="M28" t="s">
        <v>69</v>
      </c>
      <c r="N28" t="s">
        <v>70</v>
      </c>
      <c r="O28" t="s">
        <v>129</v>
      </c>
      <c r="P28">
        <v>4</v>
      </c>
      <c r="Y28" t="s">
        <v>139</v>
      </c>
      <c r="AD28">
        <v>2006</v>
      </c>
      <c r="AE28">
        <v>11</v>
      </c>
      <c r="AG28">
        <v>2006</v>
      </c>
      <c r="AH28">
        <v>11</v>
      </c>
      <c r="AJ28">
        <v>5</v>
      </c>
      <c r="AU28">
        <v>74.3963874917997</v>
      </c>
      <c r="AV28" t="s">
        <v>86</v>
      </c>
      <c r="AW28" t="s">
        <v>420</v>
      </c>
      <c r="AY28" t="s">
        <v>421</v>
      </c>
    </row>
    <row r="29" spans="1:51" x14ac:dyDescent="0.2">
      <c r="A29" t="s">
        <v>448</v>
      </c>
      <c r="B29" t="s">
        <v>424</v>
      </c>
      <c r="C29" t="s">
        <v>449</v>
      </c>
      <c r="D29" t="s">
        <v>450</v>
      </c>
      <c r="E29" t="s">
        <v>64</v>
      </c>
      <c r="F29" t="s">
        <v>79</v>
      </c>
      <c r="G29" t="s">
        <v>80</v>
      </c>
      <c r="H29" t="s">
        <v>125</v>
      </c>
      <c r="J29" t="s">
        <v>451</v>
      </c>
      <c r="K29" t="s">
        <v>67</v>
      </c>
      <c r="L29" t="s">
        <v>68</v>
      </c>
      <c r="M29" t="s">
        <v>69</v>
      </c>
      <c r="N29" t="s">
        <v>70</v>
      </c>
      <c r="O29" t="s">
        <v>129</v>
      </c>
      <c r="P29">
        <v>4</v>
      </c>
      <c r="R29" t="s">
        <v>66</v>
      </c>
      <c r="T29" t="s">
        <v>165</v>
      </c>
      <c r="V29" t="s">
        <v>165</v>
      </c>
      <c r="X29">
        <v>265</v>
      </c>
      <c r="Y29" t="s">
        <v>85</v>
      </c>
      <c r="Z29" t="s">
        <v>452</v>
      </c>
      <c r="AA29" t="s">
        <v>453</v>
      </c>
      <c r="AD29">
        <v>2007</v>
      </c>
      <c r="AE29">
        <v>8</v>
      </c>
      <c r="AF29">
        <v>21</v>
      </c>
      <c r="AG29">
        <v>2007</v>
      </c>
      <c r="AH29">
        <v>8</v>
      </c>
      <c r="AI29">
        <v>24</v>
      </c>
      <c r="AJ29">
        <v>9</v>
      </c>
      <c r="AL29">
        <v>140000</v>
      </c>
      <c r="AN29">
        <v>140000</v>
      </c>
      <c r="AQ29">
        <v>475000</v>
      </c>
      <c r="AR29">
        <v>620763</v>
      </c>
      <c r="AS29">
        <v>600000</v>
      </c>
      <c r="AT29">
        <v>784122</v>
      </c>
      <c r="AU29">
        <v>76.518679204023599</v>
      </c>
      <c r="AV29" t="s">
        <v>86</v>
      </c>
      <c r="AW29" t="s">
        <v>454</v>
      </c>
      <c r="AY29" t="s">
        <v>455</v>
      </c>
    </row>
    <row r="30" spans="1:51" x14ac:dyDescent="0.2">
      <c r="A30" t="s">
        <v>580</v>
      </c>
      <c r="B30" t="s">
        <v>547</v>
      </c>
      <c r="C30" t="s">
        <v>581</v>
      </c>
      <c r="E30" t="s">
        <v>64</v>
      </c>
      <c r="F30" t="s">
        <v>79</v>
      </c>
      <c r="G30" t="s">
        <v>80</v>
      </c>
      <c r="H30" t="s">
        <v>125</v>
      </c>
      <c r="J30" t="s">
        <v>582</v>
      </c>
      <c r="K30" t="s">
        <v>67</v>
      </c>
      <c r="L30" t="s">
        <v>68</v>
      </c>
      <c r="M30" t="s">
        <v>69</v>
      </c>
      <c r="N30" t="s">
        <v>70</v>
      </c>
      <c r="O30" t="s">
        <v>129</v>
      </c>
      <c r="P30">
        <v>4</v>
      </c>
      <c r="R30" t="s">
        <v>66</v>
      </c>
      <c r="V30" t="s">
        <v>165</v>
      </c>
      <c r="X30">
        <v>195</v>
      </c>
      <c r="Y30" t="s">
        <v>85</v>
      </c>
      <c r="AD30">
        <v>2010</v>
      </c>
      <c r="AE30">
        <v>9</v>
      </c>
      <c r="AF30">
        <v>15</v>
      </c>
      <c r="AG30">
        <v>2010</v>
      </c>
      <c r="AH30">
        <v>9</v>
      </c>
      <c r="AI30">
        <v>17</v>
      </c>
      <c r="AJ30">
        <v>12</v>
      </c>
      <c r="AL30">
        <v>230000</v>
      </c>
      <c r="AN30">
        <v>230000</v>
      </c>
      <c r="AQ30">
        <v>150000</v>
      </c>
      <c r="AR30">
        <v>186400</v>
      </c>
      <c r="AS30">
        <v>3900000</v>
      </c>
      <c r="AT30">
        <v>4846389</v>
      </c>
      <c r="AU30">
        <v>80.472285151978994</v>
      </c>
      <c r="AV30" t="s">
        <v>86</v>
      </c>
      <c r="AW30" t="s">
        <v>583</v>
      </c>
      <c r="AY30" t="s">
        <v>584</v>
      </c>
    </row>
    <row r="31" spans="1:51" x14ac:dyDescent="0.2">
      <c r="A31" t="s">
        <v>844</v>
      </c>
      <c r="B31" t="s">
        <v>827</v>
      </c>
      <c r="C31" t="s">
        <v>845</v>
      </c>
      <c r="E31" t="s">
        <v>64</v>
      </c>
      <c r="F31" t="s">
        <v>79</v>
      </c>
      <c r="G31" t="s">
        <v>80</v>
      </c>
      <c r="H31" t="s">
        <v>125</v>
      </c>
      <c r="J31" t="s">
        <v>846</v>
      </c>
      <c r="K31" t="s">
        <v>67</v>
      </c>
      <c r="L31" t="s">
        <v>68</v>
      </c>
      <c r="M31" t="s">
        <v>69</v>
      </c>
      <c r="N31" t="s">
        <v>70</v>
      </c>
      <c r="O31" t="s">
        <v>129</v>
      </c>
      <c r="P31">
        <v>4</v>
      </c>
      <c r="R31" t="s">
        <v>66</v>
      </c>
      <c r="S31" t="s">
        <v>72</v>
      </c>
      <c r="X31">
        <v>140</v>
      </c>
      <c r="Y31" t="s">
        <v>85</v>
      </c>
      <c r="AD31">
        <v>2017</v>
      </c>
      <c r="AE31">
        <v>8</v>
      </c>
      <c r="AF31">
        <v>7</v>
      </c>
      <c r="AG31">
        <v>2017</v>
      </c>
      <c r="AH31">
        <v>8</v>
      </c>
      <c r="AI31">
        <v>7</v>
      </c>
      <c r="AL31">
        <v>300</v>
      </c>
      <c r="AN31">
        <v>300</v>
      </c>
      <c r="AS31">
        <v>2000</v>
      </c>
      <c r="AT31">
        <v>2211</v>
      </c>
      <c r="AU31">
        <v>90.460179313361095</v>
      </c>
      <c r="AV31" t="s">
        <v>86</v>
      </c>
      <c r="AW31" t="s">
        <v>848</v>
      </c>
      <c r="AY31" t="s">
        <v>849</v>
      </c>
    </row>
    <row r="32" spans="1:51" x14ac:dyDescent="0.2">
      <c r="A32" t="s">
        <v>975</v>
      </c>
      <c r="B32" t="s">
        <v>946</v>
      </c>
      <c r="C32" t="s">
        <v>976</v>
      </c>
      <c r="E32" t="s">
        <v>64</v>
      </c>
      <c r="F32" t="s">
        <v>79</v>
      </c>
      <c r="G32" t="s">
        <v>80</v>
      </c>
      <c r="H32" t="s">
        <v>125</v>
      </c>
      <c r="J32" t="s">
        <v>977</v>
      </c>
      <c r="K32" t="s">
        <v>67</v>
      </c>
      <c r="L32" t="s">
        <v>68</v>
      </c>
      <c r="M32" t="s">
        <v>69</v>
      </c>
      <c r="N32" t="s">
        <v>70</v>
      </c>
      <c r="O32" t="s">
        <v>129</v>
      </c>
      <c r="P32">
        <v>4</v>
      </c>
      <c r="X32">
        <v>56</v>
      </c>
      <c r="Y32" t="s">
        <v>85</v>
      </c>
      <c r="AD32">
        <v>2020</v>
      </c>
      <c r="AE32">
        <v>10</v>
      </c>
      <c r="AF32">
        <v>2</v>
      </c>
      <c r="AG32">
        <v>2020</v>
      </c>
      <c r="AH32">
        <v>10</v>
      </c>
      <c r="AI32">
        <v>6</v>
      </c>
      <c r="AJ32">
        <v>6</v>
      </c>
      <c r="AL32">
        <v>3500</v>
      </c>
      <c r="AN32">
        <v>3500</v>
      </c>
      <c r="AS32">
        <v>100000</v>
      </c>
      <c r="AT32">
        <v>104698</v>
      </c>
      <c r="AU32">
        <v>95.512967417450298</v>
      </c>
      <c r="AV32" t="s">
        <v>86</v>
      </c>
      <c r="AW32" t="s">
        <v>978</v>
      </c>
      <c r="AY32" t="s">
        <v>979</v>
      </c>
    </row>
    <row r="33" spans="1:51" x14ac:dyDescent="0.2">
      <c r="A33" t="s">
        <v>987</v>
      </c>
      <c r="B33" t="s">
        <v>946</v>
      </c>
      <c r="C33" t="s">
        <v>381</v>
      </c>
      <c r="E33" t="s">
        <v>64</v>
      </c>
      <c r="F33" t="s">
        <v>79</v>
      </c>
      <c r="G33" t="s">
        <v>80</v>
      </c>
      <c r="H33" t="s">
        <v>125</v>
      </c>
      <c r="J33" t="s">
        <v>988</v>
      </c>
      <c r="K33" t="s">
        <v>67</v>
      </c>
      <c r="L33" t="s">
        <v>68</v>
      </c>
      <c r="M33" t="s">
        <v>69</v>
      </c>
      <c r="N33" t="s">
        <v>70</v>
      </c>
      <c r="O33" t="s">
        <v>129</v>
      </c>
      <c r="P33">
        <v>4</v>
      </c>
      <c r="X33">
        <v>110</v>
      </c>
      <c r="Y33" t="s">
        <v>85</v>
      </c>
      <c r="AD33">
        <v>2020</v>
      </c>
      <c r="AE33">
        <v>10</v>
      </c>
      <c r="AF33">
        <v>7</v>
      </c>
      <c r="AG33">
        <v>2020</v>
      </c>
      <c r="AH33">
        <v>10</v>
      </c>
      <c r="AI33">
        <v>11</v>
      </c>
      <c r="AS33">
        <v>100000</v>
      </c>
      <c r="AT33">
        <v>104698</v>
      </c>
      <c r="AU33">
        <v>95.512967417450298</v>
      </c>
      <c r="AV33" t="s">
        <v>86</v>
      </c>
      <c r="AW33" t="s">
        <v>989</v>
      </c>
      <c r="AY33" t="s">
        <v>990</v>
      </c>
    </row>
    <row r="34" spans="1:51" x14ac:dyDescent="0.2">
      <c r="A34" t="s">
        <v>945</v>
      </c>
      <c r="B34" t="s">
        <v>946</v>
      </c>
      <c r="C34" t="s">
        <v>947</v>
      </c>
      <c r="E34" t="s">
        <v>64</v>
      </c>
      <c r="F34" t="s">
        <v>79</v>
      </c>
      <c r="G34" t="s">
        <v>80</v>
      </c>
      <c r="H34" t="s">
        <v>125</v>
      </c>
      <c r="J34" t="s">
        <v>948</v>
      </c>
      <c r="K34" t="s">
        <v>67</v>
      </c>
      <c r="L34" t="s">
        <v>68</v>
      </c>
      <c r="M34" t="s">
        <v>69</v>
      </c>
      <c r="N34" t="s">
        <v>70</v>
      </c>
      <c r="O34" t="s">
        <v>949</v>
      </c>
      <c r="P34">
        <v>4</v>
      </c>
      <c r="R34" t="s">
        <v>72</v>
      </c>
      <c r="X34">
        <v>75</v>
      </c>
      <c r="Y34" t="s">
        <v>85</v>
      </c>
      <c r="AD34">
        <v>2020</v>
      </c>
      <c r="AE34">
        <v>6</v>
      </c>
      <c r="AF34">
        <v>3</v>
      </c>
      <c r="AG34">
        <v>2020</v>
      </c>
      <c r="AH34">
        <v>6</v>
      </c>
      <c r="AI34">
        <v>3</v>
      </c>
      <c r="AL34">
        <v>606</v>
      </c>
      <c r="AN34">
        <v>606</v>
      </c>
      <c r="AU34">
        <v>95.512967417450298</v>
      </c>
      <c r="AV34" t="s">
        <v>202</v>
      </c>
      <c r="AW34" t="s">
        <v>950</v>
      </c>
      <c r="AX34" t="s">
        <v>951</v>
      </c>
      <c r="AY34" t="s">
        <v>952</v>
      </c>
    </row>
    <row r="35" spans="1:51" x14ac:dyDescent="0.2">
      <c r="A35" t="s">
        <v>77</v>
      </c>
      <c r="B35" t="s">
        <v>62</v>
      </c>
      <c r="C35" t="s">
        <v>78</v>
      </c>
      <c r="E35" t="s">
        <v>64</v>
      </c>
      <c r="F35" t="s">
        <v>79</v>
      </c>
      <c r="G35" t="s">
        <v>80</v>
      </c>
      <c r="H35" t="s">
        <v>81</v>
      </c>
      <c r="I35" t="s">
        <v>82</v>
      </c>
      <c r="J35" t="s">
        <v>83</v>
      </c>
      <c r="K35" t="s">
        <v>67</v>
      </c>
      <c r="L35" t="s">
        <v>68</v>
      </c>
      <c r="M35" t="s">
        <v>69</v>
      </c>
      <c r="N35" t="s">
        <v>70</v>
      </c>
      <c r="O35" t="s">
        <v>84</v>
      </c>
      <c r="P35">
        <v>5</v>
      </c>
      <c r="X35">
        <v>88</v>
      </c>
      <c r="Y35" t="s">
        <v>85</v>
      </c>
      <c r="AD35">
        <v>2000</v>
      </c>
      <c r="AE35">
        <v>9</v>
      </c>
      <c r="AF35">
        <v>21</v>
      </c>
      <c r="AG35">
        <v>2000</v>
      </c>
      <c r="AH35">
        <v>9</v>
      </c>
      <c r="AI35">
        <v>21</v>
      </c>
      <c r="AJ35">
        <v>8</v>
      </c>
      <c r="AL35">
        <v>300</v>
      </c>
      <c r="AN35">
        <v>300</v>
      </c>
      <c r="AU35">
        <v>63.549547343100798</v>
      </c>
      <c r="AV35" t="s">
        <v>86</v>
      </c>
      <c r="AW35" t="s">
        <v>87</v>
      </c>
      <c r="AY35" t="s">
        <v>88</v>
      </c>
    </row>
    <row r="36" spans="1:51" x14ac:dyDescent="0.2">
      <c r="A36" t="s">
        <v>114</v>
      </c>
      <c r="B36" t="s">
        <v>62</v>
      </c>
      <c r="C36" t="s">
        <v>115</v>
      </c>
      <c r="E36" t="s">
        <v>64</v>
      </c>
      <c r="F36" t="s">
        <v>65</v>
      </c>
      <c r="G36" t="s">
        <v>66</v>
      </c>
      <c r="H36" t="s">
        <v>116</v>
      </c>
      <c r="K36" t="s">
        <v>67</v>
      </c>
      <c r="L36" t="s">
        <v>68</v>
      </c>
      <c r="M36" t="s">
        <v>69</v>
      </c>
      <c r="N36" t="s">
        <v>70</v>
      </c>
      <c r="O36" t="s">
        <v>84</v>
      </c>
      <c r="P36">
        <v>5</v>
      </c>
      <c r="Y36" t="s">
        <v>73</v>
      </c>
      <c r="AD36">
        <v>2000</v>
      </c>
      <c r="AE36">
        <v>5</v>
      </c>
      <c r="AF36">
        <v>13</v>
      </c>
      <c r="AG36">
        <v>2000</v>
      </c>
      <c r="AH36">
        <v>5</v>
      </c>
      <c r="AI36">
        <v>13</v>
      </c>
      <c r="AJ36">
        <v>14</v>
      </c>
      <c r="AU36">
        <v>63.549547343100798</v>
      </c>
      <c r="AV36" t="s">
        <v>86</v>
      </c>
      <c r="AW36" t="s">
        <v>118</v>
      </c>
      <c r="AY36" t="s">
        <v>119</v>
      </c>
    </row>
    <row r="37" spans="1:51" x14ac:dyDescent="0.2">
      <c r="A37" t="s">
        <v>123</v>
      </c>
      <c r="B37" t="s">
        <v>62</v>
      </c>
      <c r="C37" t="s">
        <v>124</v>
      </c>
      <c r="E37" t="s">
        <v>64</v>
      </c>
      <c r="F37" t="s">
        <v>79</v>
      </c>
      <c r="G37" t="s">
        <v>80</v>
      </c>
      <c r="H37" t="s">
        <v>125</v>
      </c>
      <c r="J37" t="s">
        <v>126</v>
      </c>
      <c r="K37" t="s">
        <v>67</v>
      </c>
      <c r="L37" t="s">
        <v>68</v>
      </c>
      <c r="M37" t="s">
        <v>69</v>
      </c>
      <c r="N37" t="s">
        <v>70</v>
      </c>
      <c r="O37" t="s">
        <v>84</v>
      </c>
      <c r="P37">
        <v>5</v>
      </c>
      <c r="X37">
        <v>150</v>
      </c>
      <c r="Y37" t="s">
        <v>85</v>
      </c>
      <c r="AD37">
        <v>2000</v>
      </c>
      <c r="AE37">
        <v>9</v>
      </c>
      <c r="AF37">
        <v>29</v>
      </c>
      <c r="AG37">
        <v>2000</v>
      </c>
      <c r="AH37">
        <v>10</v>
      </c>
      <c r="AI37">
        <v>3</v>
      </c>
      <c r="AJ37">
        <v>23</v>
      </c>
      <c r="AL37">
        <v>30000</v>
      </c>
      <c r="AN37">
        <v>30000</v>
      </c>
      <c r="AS37">
        <v>1000</v>
      </c>
      <c r="AT37">
        <v>1574</v>
      </c>
      <c r="AU37">
        <v>63.549547343100798</v>
      </c>
      <c r="AV37" t="s">
        <v>86</v>
      </c>
      <c r="AW37" t="s">
        <v>127</v>
      </c>
      <c r="AY37" t="s">
        <v>128</v>
      </c>
    </row>
    <row r="38" spans="1:51" x14ac:dyDescent="0.2">
      <c r="A38" t="s">
        <v>286</v>
      </c>
      <c r="B38" t="s">
        <v>256</v>
      </c>
      <c r="C38" t="s">
        <v>287</v>
      </c>
      <c r="E38" t="s">
        <v>64</v>
      </c>
      <c r="F38" t="s">
        <v>65</v>
      </c>
      <c r="G38" t="s">
        <v>66</v>
      </c>
      <c r="H38" t="s">
        <v>288</v>
      </c>
      <c r="K38" t="s">
        <v>67</v>
      </c>
      <c r="L38" t="s">
        <v>68</v>
      </c>
      <c r="M38" t="s">
        <v>69</v>
      </c>
      <c r="N38" t="s">
        <v>70</v>
      </c>
      <c r="O38" t="s">
        <v>84</v>
      </c>
      <c r="P38">
        <v>5</v>
      </c>
      <c r="Q38" t="s">
        <v>290</v>
      </c>
      <c r="Y38" t="s">
        <v>73</v>
      </c>
      <c r="AD38">
        <v>2003</v>
      </c>
      <c r="AE38">
        <v>9</v>
      </c>
      <c r="AF38">
        <v>6</v>
      </c>
      <c r="AG38">
        <v>2003</v>
      </c>
      <c r="AH38">
        <v>9</v>
      </c>
      <c r="AI38">
        <v>10</v>
      </c>
      <c r="AJ38">
        <v>2</v>
      </c>
      <c r="AL38">
        <v>50000</v>
      </c>
      <c r="AN38">
        <v>50000</v>
      </c>
      <c r="AU38">
        <v>67.888895692105805</v>
      </c>
      <c r="AV38" t="s">
        <v>86</v>
      </c>
      <c r="AW38" t="s">
        <v>291</v>
      </c>
      <c r="AY38" t="s">
        <v>292</v>
      </c>
    </row>
    <row r="39" spans="1:51" x14ac:dyDescent="0.2">
      <c r="A39" t="s">
        <v>346</v>
      </c>
      <c r="B39" t="s">
        <v>340</v>
      </c>
      <c r="C39" t="s">
        <v>347</v>
      </c>
      <c r="E39" t="s">
        <v>64</v>
      </c>
      <c r="F39" t="s">
        <v>79</v>
      </c>
      <c r="G39" t="s">
        <v>80</v>
      </c>
      <c r="H39" t="s">
        <v>125</v>
      </c>
      <c r="J39" t="s">
        <v>348</v>
      </c>
      <c r="K39" t="s">
        <v>67</v>
      </c>
      <c r="L39" t="s">
        <v>68</v>
      </c>
      <c r="M39" t="s">
        <v>69</v>
      </c>
      <c r="N39" t="s">
        <v>70</v>
      </c>
      <c r="O39" t="s">
        <v>84</v>
      </c>
      <c r="P39">
        <v>5</v>
      </c>
      <c r="R39" t="s">
        <v>275</v>
      </c>
      <c r="V39" t="s">
        <v>165</v>
      </c>
      <c r="X39">
        <v>130</v>
      </c>
      <c r="Y39" t="s">
        <v>85</v>
      </c>
      <c r="AD39">
        <v>2005</v>
      </c>
      <c r="AE39">
        <v>10</v>
      </c>
      <c r="AF39">
        <v>1</v>
      </c>
      <c r="AG39">
        <v>2005</v>
      </c>
      <c r="AH39">
        <v>10</v>
      </c>
      <c r="AI39">
        <v>13</v>
      </c>
      <c r="AJ39">
        <v>36</v>
      </c>
      <c r="AL39">
        <v>1954571</v>
      </c>
      <c r="AN39">
        <v>1954571</v>
      </c>
      <c r="AS39">
        <v>2500000</v>
      </c>
      <c r="AT39">
        <v>3468782</v>
      </c>
      <c r="AU39">
        <v>72.071410452656906</v>
      </c>
      <c r="AV39" t="s">
        <v>86</v>
      </c>
      <c r="AW39" t="s">
        <v>349</v>
      </c>
      <c r="AY39" t="s">
        <v>350</v>
      </c>
    </row>
    <row r="40" spans="1:51" x14ac:dyDescent="0.2">
      <c r="A40" t="s">
        <v>368</v>
      </c>
      <c r="B40" t="s">
        <v>340</v>
      </c>
      <c r="C40" t="s">
        <v>338</v>
      </c>
      <c r="E40" t="s">
        <v>64</v>
      </c>
      <c r="F40" t="s">
        <v>65</v>
      </c>
      <c r="G40" t="s">
        <v>66</v>
      </c>
      <c r="H40" t="s">
        <v>212</v>
      </c>
      <c r="K40" t="s">
        <v>67</v>
      </c>
      <c r="L40" t="s">
        <v>68</v>
      </c>
      <c r="M40" t="s">
        <v>69</v>
      </c>
      <c r="N40" t="s">
        <v>70</v>
      </c>
      <c r="O40" t="s">
        <v>84</v>
      </c>
      <c r="P40">
        <v>5</v>
      </c>
      <c r="Q40" t="s">
        <v>307</v>
      </c>
      <c r="X40">
        <v>62550</v>
      </c>
      <c r="Y40" t="s">
        <v>73</v>
      </c>
      <c r="AD40">
        <v>2005</v>
      </c>
      <c r="AE40">
        <v>9</v>
      </c>
      <c r="AF40">
        <v>26</v>
      </c>
      <c r="AG40">
        <v>2005</v>
      </c>
      <c r="AH40">
        <v>9</v>
      </c>
      <c r="AI40">
        <v>29</v>
      </c>
      <c r="AJ40">
        <v>3</v>
      </c>
      <c r="AL40">
        <v>3000</v>
      </c>
      <c r="AN40">
        <v>3000</v>
      </c>
      <c r="AU40">
        <v>72.071410452656906</v>
      </c>
      <c r="AV40" t="s">
        <v>86</v>
      </c>
      <c r="AW40" t="s">
        <v>369</v>
      </c>
      <c r="AY40" t="s">
        <v>370</v>
      </c>
    </row>
    <row r="41" spans="1:51" x14ac:dyDescent="0.2">
      <c r="A41" t="s">
        <v>417</v>
      </c>
      <c r="B41" t="s">
        <v>380</v>
      </c>
      <c r="C41" t="s">
        <v>418</v>
      </c>
      <c r="E41" t="s">
        <v>64</v>
      </c>
      <c r="F41" t="s">
        <v>79</v>
      </c>
      <c r="G41" t="s">
        <v>136</v>
      </c>
      <c r="H41" t="s">
        <v>137</v>
      </c>
      <c r="K41" t="s">
        <v>67</v>
      </c>
      <c r="L41" t="s">
        <v>68</v>
      </c>
      <c r="M41" t="s">
        <v>69</v>
      </c>
      <c r="N41" t="s">
        <v>70</v>
      </c>
      <c r="O41" t="s">
        <v>84</v>
      </c>
      <c r="P41">
        <v>5</v>
      </c>
      <c r="Y41" t="s">
        <v>139</v>
      </c>
      <c r="AD41">
        <v>2006</v>
      </c>
      <c r="AE41">
        <v>11</v>
      </c>
      <c r="AG41">
        <v>2006</v>
      </c>
      <c r="AH41">
        <v>11</v>
      </c>
      <c r="AJ41">
        <v>5</v>
      </c>
      <c r="AU41">
        <v>74.3963874917997</v>
      </c>
      <c r="AV41" t="s">
        <v>86</v>
      </c>
      <c r="AW41" t="s">
        <v>420</v>
      </c>
      <c r="AY41" t="s">
        <v>421</v>
      </c>
    </row>
    <row r="42" spans="1:51" x14ac:dyDescent="0.2">
      <c r="A42" t="s">
        <v>546</v>
      </c>
      <c r="B42" t="s">
        <v>547</v>
      </c>
      <c r="C42" t="s">
        <v>548</v>
      </c>
      <c r="D42" t="s">
        <v>549</v>
      </c>
      <c r="E42" t="s">
        <v>64</v>
      </c>
      <c r="F42" t="s">
        <v>79</v>
      </c>
      <c r="G42" t="s">
        <v>80</v>
      </c>
      <c r="H42" t="s">
        <v>125</v>
      </c>
      <c r="J42" t="s">
        <v>550</v>
      </c>
      <c r="K42" t="s">
        <v>67</v>
      </c>
      <c r="L42" t="s">
        <v>68</v>
      </c>
      <c r="M42" t="s">
        <v>69</v>
      </c>
      <c r="N42" t="s">
        <v>70</v>
      </c>
      <c r="O42" t="s">
        <v>84</v>
      </c>
      <c r="P42">
        <v>5</v>
      </c>
      <c r="R42" t="s">
        <v>66</v>
      </c>
      <c r="S42" t="s">
        <v>72</v>
      </c>
      <c r="Y42" t="s">
        <v>85</v>
      </c>
      <c r="AD42">
        <v>2010</v>
      </c>
      <c r="AE42">
        <v>9</v>
      </c>
      <c r="AF42">
        <v>25</v>
      </c>
      <c r="AG42">
        <v>2010</v>
      </c>
      <c r="AH42">
        <v>9</v>
      </c>
      <c r="AI42">
        <v>25</v>
      </c>
      <c r="AJ42">
        <v>3</v>
      </c>
      <c r="AL42">
        <v>1075</v>
      </c>
      <c r="AN42">
        <v>1075</v>
      </c>
      <c r="AU42">
        <v>80.472285151978994</v>
      </c>
      <c r="AV42" t="s">
        <v>86</v>
      </c>
      <c r="AW42" t="s">
        <v>551</v>
      </c>
      <c r="AY42" t="s">
        <v>552</v>
      </c>
    </row>
    <row r="43" spans="1:51" x14ac:dyDescent="0.2">
      <c r="A43" t="s">
        <v>708</v>
      </c>
      <c r="B43" t="s">
        <v>687</v>
      </c>
      <c r="C43" t="s">
        <v>709</v>
      </c>
      <c r="E43" t="s">
        <v>64</v>
      </c>
      <c r="F43" t="s">
        <v>79</v>
      </c>
      <c r="G43" t="s">
        <v>80</v>
      </c>
      <c r="H43" t="s">
        <v>125</v>
      </c>
      <c r="J43" t="s">
        <v>710</v>
      </c>
      <c r="K43" t="s">
        <v>67</v>
      </c>
      <c r="L43" t="s">
        <v>68</v>
      </c>
      <c r="M43" t="s">
        <v>69</v>
      </c>
      <c r="N43" t="s">
        <v>70</v>
      </c>
      <c r="O43" t="s">
        <v>84</v>
      </c>
      <c r="P43">
        <v>5</v>
      </c>
      <c r="Y43" t="s">
        <v>85</v>
      </c>
      <c r="AD43">
        <v>2013</v>
      </c>
      <c r="AE43">
        <v>5</v>
      </c>
      <c r="AF43">
        <v>29</v>
      </c>
      <c r="AG43">
        <v>2013</v>
      </c>
      <c r="AH43">
        <v>5</v>
      </c>
      <c r="AI43">
        <v>29</v>
      </c>
      <c r="AJ43">
        <v>4</v>
      </c>
      <c r="AL43">
        <v>12000</v>
      </c>
      <c r="AN43">
        <v>12000</v>
      </c>
      <c r="AU43">
        <v>85.9716422479773</v>
      </c>
      <c r="AV43" t="s">
        <v>86</v>
      </c>
      <c r="AW43" t="s">
        <v>369</v>
      </c>
      <c r="AY43" t="s">
        <v>370</v>
      </c>
    </row>
    <row r="44" spans="1:51" x14ac:dyDescent="0.2">
      <c r="A44" t="s">
        <v>711</v>
      </c>
      <c r="B44" t="s">
        <v>712</v>
      </c>
      <c r="C44" t="s">
        <v>713</v>
      </c>
      <c r="E44" t="s">
        <v>64</v>
      </c>
      <c r="F44" t="s">
        <v>79</v>
      </c>
      <c r="G44" t="s">
        <v>80</v>
      </c>
      <c r="H44" t="s">
        <v>125</v>
      </c>
      <c r="J44" t="s">
        <v>714</v>
      </c>
      <c r="K44" t="s">
        <v>67</v>
      </c>
      <c r="L44" t="s">
        <v>68</v>
      </c>
      <c r="M44" t="s">
        <v>69</v>
      </c>
      <c r="N44" t="s">
        <v>70</v>
      </c>
      <c r="O44" t="s">
        <v>84</v>
      </c>
      <c r="P44">
        <v>5</v>
      </c>
      <c r="R44" t="s">
        <v>66</v>
      </c>
      <c r="S44" t="s">
        <v>72</v>
      </c>
      <c r="X44">
        <v>40</v>
      </c>
      <c r="Y44" t="s">
        <v>85</v>
      </c>
      <c r="AD44">
        <v>2014</v>
      </c>
      <c r="AE44">
        <v>5</v>
      </c>
      <c r="AF44">
        <v>30</v>
      </c>
      <c r="AG44">
        <v>2014</v>
      </c>
      <c r="AH44">
        <v>6</v>
      </c>
      <c r="AI44">
        <v>6</v>
      </c>
      <c r="AU44">
        <v>87.366297835119298</v>
      </c>
      <c r="AV44" t="s">
        <v>86</v>
      </c>
      <c r="AW44" t="s">
        <v>369</v>
      </c>
      <c r="AY44" t="s">
        <v>370</v>
      </c>
    </row>
    <row r="45" spans="1:51" x14ac:dyDescent="0.2">
      <c r="A45" t="s">
        <v>844</v>
      </c>
      <c r="B45" t="s">
        <v>827</v>
      </c>
      <c r="C45" t="s">
        <v>845</v>
      </c>
      <c r="E45" t="s">
        <v>64</v>
      </c>
      <c r="F45" t="s">
        <v>79</v>
      </c>
      <c r="G45" t="s">
        <v>80</v>
      </c>
      <c r="H45" t="s">
        <v>125</v>
      </c>
      <c r="J45" t="s">
        <v>846</v>
      </c>
      <c r="K45" t="s">
        <v>67</v>
      </c>
      <c r="L45" t="s">
        <v>68</v>
      </c>
      <c r="M45" t="s">
        <v>69</v>
      </c>
      <c r="N45" t="s">
        <v>70</v>
      </c>
      <c r="O45" t="s">
        <v>84</v>
      </c>
      <c r="P45">
        <v>5</v>
      </c>
      <c r="R45" t="s">
        <v>66</v>
      </c>
      <c r="S45" t="s">
        <v>72</v>
      </c>
      <c r="X45">
        <v>140</v>
      </c>
      <c r="Y45" t="s">
        <v>85</v>
      </c>
      <c r="AD45">
        <v>2017</v>
      </c>
      <c r="AE45">
        <v>8</v>
      </c>
      <c r="AF45">
        <v>7</v>
      </c>
      <c r="AG45">
        <v>2017</v>
      </c>
      <c r="AH45">
        <v>8</v>
      </c>
      <c r="AI45">
        <v>7</v>
      </c>
      <c r="AL45">
        <v>300</v>
      </c>
      <c r="AN45">
        <v>300</v>
      </c>
      <c r="AS45">
        <v>2000</v>
      </c>
      <c r="AT45">
        <v>2211</v>
      </c>
      <c r="AU45">
        <v>90.460179313361095</v>
      </c>
      <c r="AV45" t="s">
        <v>86</v>
      </c>
      <c r="AW45" t="s">
        <v>848</v>
      </c>
      <c r="AY45" t="s">
        <v>849</v>
      </c>
    </row>
    <row r="46" spans="1:51" x14ac:dyDescent="0.2">
      <c r="A46" t="s">
        <v>858</v>
      </c>
      <c r="B46" t="s">
        <v>827</v>
      </c>
      <c r="C46" t="s">
        <v>859</v>
      </c>
      <c r="E46" t="s">
        <v>64</v>
      </c>
      <c r="F46" t="s">
        <v>93</v>
      </c>
      <c r="G46" t="s">
        <v>94</v>
      </c>
      <c r="H46" t="s">
        <v>95</v>
      </c>
      <c r="K46" t="s">
        <v>67</v>
      </c>
      <c r="L46" t="s">
        <v>68</v>
      </c>
      <c r="M46" t="s">
        <v>69</v>
      </c>
      <c r="N46" t="s">
        <v>70</v>
      </c>
      <c r="O46" t="s">
        <v>84</v>
      </c>
      <c r="P46">
        <v>5</v>
      </c>
      <c r="R46" t="s">
        <v>861</v>
      </c>
      <c r="T46" t="s">
        <v>165</v>
      </c>
      <c r="X46">
        <v>7</v>
      </c>
      <c r="Y46" t="s">
        <v>97</v>
      </c>
      <c r="Z46" t="s">
        <v>862</v>
      </c>
      <c r="AA46" t="s">
        <v>863</v>
      </c>
      <c r="AB46" t="s">
        <v>864</v>
      </c>
      <c r="AD46">
        <v>2017</v>
      </c>
      <c r="AE46">
        <v>9</v>
      </c>
      <c r="AF46">
        <v>17</v>
      </c>
      <c r="AG46">
        <v>2017</v>
      </c>
      <c r="AH46">
        <v>9</v>
      </c>
      <c r="AI46">
        <v>17</v>
      </c>
      <c r="AJ46">
        <v>369</v>
      </c>
      <c r="AK46">
        <v>6000</v>
      </c>
      <c r="AL46">
        <v>250000</v>
      </c>
      <c r="AN46">
        <v>256000</v>
      </c>
      <c r="AQ46">
        <v>2000000</v>
      </c>
      <c r="AR46">
        <v>2210918</v>
      </c>
      <c r="AS46">
        <v>6000000</v>
      </c>
      <c r="AT46">
        <v>6632753</v>
      </c>
      <c r="AU46">
        <v>90.460179313361095</v>
      </c>
      <c r="AV46" t="s">
        <v>86</v>
      </c>
      <c r="AW46" t="s">
        <v>865</v>
      </c>
      <c r="AY46" t="s">
        <v>866</v>
      </c>
    </row>
    <row r="47" spans="1:51" x14ac:dyDescent="0.2">
      <c r="A47" t="s">
        <v>945</v>
      </c>
      <c r="B47" t="s">
        <v>946</v>
      </c>
      <c r="C47" t="s">
        <v>947</v>
      </c>
      <c r="E47" t="s">
        <v>64</v>
      </c>
      <c r="F47" t="s">
        <v>79</v>
      </c>
      <c r="G47" t="s">
        <v>80</v>
      </c>
      <c r="H47" t="s">
        <v>125</v>
      </c>
      <c r="J47" t="s">
        <v>948</v>
      </c>
      <c r="K47" t="s">
        <v>67</v>
      </c>
      <c r="L47" t="s">
        <v>68</v>
      </c>
      <c r="M47" t="s">
        <v>69</v>
      </c>
      <c r="N47" t="s">
        <v>70</v>
      </c>
      <c r="O47" t="s">
        <v>84</v>
      </c>
      <c r="P47">
        <v>5</v>
      </c>
      <c r="R47" t="s">
        <v>72</v>
      </c>
      <c r="X47">
        <v>75</v>
      </c>
      <c r="Y47" t="s">
        <v>85</v>
      </c>
      <c r="AD47">
        <v>2020</v>
      </c>
      <c r="AE47">
        <v>6</v>
      </c>
      <c r="AF47">
        <v>3</v>
      </c>
      <c r="AG47">
        <v>2020</v>
      </c>
      <c r="AH47">
        <v>6</v>
      </c>
      <c r="AI47">
        <v>3</v>
      </c>
      <c r="AL47">
        <v>606</v>
      </c>
      <c r="AN47">
        <v>606</v>
      </c>
      <c r="AU47">
        <v>95.512967417450298</v>
      </c>
      <c r="AV47" t="s">
        <v>202</v>
      </c>
      <c r="AW47" t="s">
        <v>950</v>
      </c>
      <c r="AX47" t="s">
        <v>951</v>
      </c>
      <c r="AY47" t="s">
        <v>952</v>
      </c>
    </row>
    <row r="48" spans="1:51" x14ac:dyDescent="0.2">
      <c r="A48" t="s">
        <v>959</v>
      </c>
      <c r="B48" t="s">
        <v>946</v>
      </c>
      <c r="C48" t="s">
        <v>960</v>
      </c>
      <c r="E48" t="s">
        <v>64</v>
      </c>
      <c r="F48" t="s">
        <v>65</v>
      </c>
      <c r="G48" t="s">
        <v>66</v>
      </c>
      <c r="K48" t="s">
        <v>67</v>
      </c>
      <c r="L48" t="s">
        <v>68</v>
      </c>
      <c r="M48" t="s">
        <v>69</v>
      </c>
      <c r="N48" t="s">
        <v>70</v>
      </c>
      <c r="O48" t="s">
        <v>84</v>
      </c>
      <c r="P48">
        <v>5</v>
      </c>
      <c r="Q48" t="s">
        <v>961</v>
      </c>
      <c r="R48" t="s">
        <v>72</v>
      </c>
      <c r="Y48" t="s">
        <v>73</v>
      </c>
      <c r="AD48">
        <v>2020</v>
      </c>
      <c r="AE48">
        <v>11</v>
      </c>
      <c r="AF48">
        <v>9</v>
      </c>
      <c r="AG48">
        <v>2020</v>
      </c>
      <c r="AH48">
        <v>11</v>
      </c>
      <c r="AI48">
        <v>10</v>
      </c>
      <c r="AJ48">
        <v>27</v>
      </c>
      <c r="AL48">
        <v>90000</v>
      </c>
      <c r="AN48">
        <v>90000</v>
      </c>
      <c r="AU48">
        <v>95.512967417450298</v>
      </c>
      <c r="AV48" t="s">
        <v>86</v>
      </c>
      <c r="AW48" t="s">
        <v>962</v>
      </c>
      <c r="AY48" t="s">
        <v>963</v>
      </c>
    </row>
    <row r="49" spans="1:51" x14ac:dyDescent="0.2">
      <c r="A49" t="s">
        <v>987</v>
      </c>
      <c r="B49" t="s">
        <v>946</v>
      </c>
      <c r="C49" t="s">
        <v>381</v>
      </c>
      <c r="E49" t="s">
        <v>64</v>
      </c>
      <c r="F49" t="s">
        <v>79</v>
      </c>
      <c r="G49" t="s">
        <v>80</v>
      </c>
      <c r="H49" t="s">
        <v>125</v>
      </c>
      <c r="J49" t="s">
        <v>988</v>
      </c>
      <c r="K49" t="s">
        <v>67</v>
      </c>
      <c r="L49" t="s">
        <v>68</v>
      </c>
      <c r="M49" t="s">
        <v>69</v>
      </c>
      <c r="N49" t="s">
        <v>70</v>
      </c>
      <c r="O49" t="s">
        <v>84</v>
      </c>
      <c r="P49">
        <v>5</v>
      </c>
      <c r="X49">
        <v>110</v>
      </c>
      <c r="Y49" t="s">
        <v>85</v>
      </c>
      <c r="AD49">
        <v>2020</v>
      </c>
      <c r="AE49">
        <v>10</v>
      </c>
      <c r="AF49">
        <v>7</v>
      </c>
      <c r="AG49">
        <v>2020</v>
      </c>
      <c r="AH49">
        <v>10</v>
      </c>
      <c r="AI49">
        <v>11</v>
      </c>
      <c r="AS49">
        <v>100000</v>
      </c>
      <c r="AT49">
        <v>104698</v>
      </c>
      <c r="AU49">
        <v>95.512967417450298</v>
      </c>
      <c r="AV49" t="s">
        <v>86</v>
      </c>
      <c r="AW49" t="s">
        <v>989</v>
      </c>
      <c r="AY49" t="s">
        <v>990</v>
      </c>
    </row>
    <row r="50" spans="1:51" x14ac:dyDescent="0.2">
      <c r="A50" t="s">
        <v>1054</v>
      </c>
      <c r="B50" t="s">
        <v>1055</v>
      </c>
      <c r="C50" t="s">
        <v>63</v>
      </c>
      <c r="E50" t="s">
        <v>64</v>
      </c>
      <c r="F50" t="s">
        <v>79</v>
      </c>
      <c r="G50" t="s">
        <v>80</v>
      </c>
      <c r="H50" t="s">
        <v>125</v>
      </c>
      <c r="J50" t="s">
        <v>1056</v>
      </c>
      <c r="K50" t="s">
        <v>67</v>
      </c>
      <c r="L50" t="s">
        <v>68</v>
      </c>
      <c r="M50" t="s">
        <v>69</v>
      </c>
      <c r="N50" t="s">
        <v>70</v>
      </c>
      <c r="O50" t="s">
        <v>84</v>
      </c>
      <c r="P50">
        <v>5</v>
      </c>
      <c r="R50" t="s">
        <v>66</v>
      </c>
      <c r="S50" t="s">
        <v>72</v>
      </c>
      <c r="X50">
        <v>16</v>
      </c>
      <c r="Y50" t="s">
        <v>85</v>
      </c>
      <c r="AD50">
        <v>2022</v>
      </c>
      <c r="AE50">
        <v>5</v>
      </c>
      <c r="AF50">
        <v>30</v>
      </c>
      <c r="AG50">
        <v>2022</v>
      </c>
      <c r="AH50">
        <v>5</v>
      </c>
      <c r="AI50">
        <v>31</v>
      </c>
      <c r="AJ50">
        <v>31</v>
      </c>
    </row>
    <row r="51" spans="1:51" x14ac:dyDescent="0.2">
      <c r="A51" t="s">
        <v>826</v>
      </c>
      <c r="B51" t="s">
        <v>827</v>
      </c>
      <c r="C51" t="s">
        <v>373</v>
      </c>
      <c r="E51" t="s">
        <v>64</v>
      </c>
      <c r="F51" t="s">
        <v>93</v>
      </c>
      <c r="G51" t="s">
        <v>94</v>
      </c>
      <c r="H51" t="s">
        <v>95</v>
      </c>
      <c r="K51" t="s">
        <v>67</v>
      </c>
      <c r="L51" t="s">
        <v>68</v>
      </c>
      <c r="M51" t="s">
        <v>69</v>
      </c>
      <c r="N51" t="s">
        <v>70</v>
      </c>
      <c r="O51" t="s">
        <v>834</v>
      </c>
      <c r="P51">
        <v>5</v>
      </c>
      <c r="R51" t="s">
        <v>445</v>
      </c>
      <c r="S51" t="s">
        <v>72</v>
      </c>
      <c r="V51" t="s">
        <v>165</v>
      </c>
      <c r="X51">
        <v>8</v>
      </c>
      <c r="Y51" t="s">
        <v>97</v>
      </c>
      <c r="Z51" t="s">
        <v>829</v>
      </c>
      <c r="AA51" t="s">
        <v>830</v>
      </c>
      <c r="AB51" t="s">
        <v>831</v>
      </c>
      <c r="AD51">
        <v>2017</v>
      </c>
      <c r="AE51">
        <v>9</v>
      </c>
      <c r="AF51">
        <v>8</v>
      </c>
      <c r="AG51">
        <v>2017</v>
      </c>
      <c r="AH51">
        <v>9</v>
      </c>
      <c r="AI51">
        <v>8</v>
      </c>
      <c r="AJ51">
        <v>98</v>
      </c>
      <c r="AK51">
        <v>250</v>
      </c>
      <c r="AL51">
        <v>1200000</v>
      </c>
      <c r="AN51">
        <v>1200250</v>
      </c>
      <c r="AQ51">
        <v>400000</v>
      </c>
      <c r="AR51">
        <v>442184</v>
      </c>
      <c r="AS51">
        <v>2300000</v>
      </c>
      <c r="AT51">
        <v>2542555</v>
      </c>
      <c r="AU51">
        <v>90.460179313361095</v>
      </c>
      <c r="AV51" t="s">
        <v>86</v>
      </c>
      <c r="AW51" t="s">
        <v>832</v>
      </c>
      <c r="AY51" t="s">
        <v>833</v>
      </c>
    </row>
    <row r="52" spans="1:51" x14ac:dyDescent="0.2">
      <c r="A52" t="s">
        <v>442</v>
      </c>
      <c r="B52" t="s">
        <v>424</v>
      </c>
      <c r="C52" t="s">
        <v>443</v>
      </c>
      <c r="E52" t="s">
        <v>64</v>
      </c>
      <c r="F52" t="s">
        <v>65</v>
      </c>
      <c r="G52" t="s">
        <v>305</v>
      </c>
      <c r="H52" t="s">
        <v>305</v>
      </c>
      <c r="K52" t="s">
        <v>67</v>
      </c>
      <c r="L52" t="s">
        <v>68</v>
      </c>
      <c r="M52" t="s">
        <v>69</v>
      </c>
      <c r="N52" t="s">
        <v>70</v>
      </c>
      <c r="O52" t="s">
        <v>444</v>
      </c>
      <c r="P52">
        <v>5</v>
      </c>
      <c r="Q52" t="s">
        <v>307</v>
      </c>
      <c r="R52" t="s">
        <v>445</v>
      </c>
      <c r="AD52">
        <v>2007</v>
      </c>
      <c r="AE52">
        <v>11</v>
      </c>
      <c r="AF52">
        <v>6</v>
      </c>
      <c r="AG52">
        <v>2007</v>
      </c>
      <c r="AH52">
        <v>11</v>
      </c>
      <c r="AI52">
        <v>6</v>
      </c>
      <c r="AJ52">
        <v>16</v>
      </c>
      <c r="AU52">
        <v>76.518679204023599</v>
      </c>
      <c r="AV52" t="s">
        <v>74</v>
      </c>
      <c r="AX52" t="s">
        <v>446</v>
      </c>
      <c r="AY52" t="s">
        <v>447</v>
      </c>
    </row>
    <row r="53" spans="1:51" x14ac:dyDescent="0.2">
      <c r="A53" t="s">
        <v>750</v>
      </c>
      <c r="B53" t="s">
        <v>712</v>
      </c>
      <c r="C53" t="s">
        <v>751</v>
      </c>
      <c r="D53" t="s">
        <v>752</v>
      </c>
      <c r="E53" t="s">
        <v>64</v>
      </c>
      <c r="F53" t="s">
        <v>93</v>
      </c>
      <c r="G53" t="s">
        <v>94</v>
      </c>
      <c r="H53" t="s">
        <v>95</v>
      </c>
      <c r="K53" t="s">
        <v>67</v>
      </c>
      <c r="L53" t="s">
        <v>68</v>
      </c>
      <c r="M53" t="s">
        <v>69</v>
      </c>
      <c r="N53" t="s">
        <v>70</v>
      </c>
      <c r="O53" t="s">
        <v>753</v>
      </c>
      <c r="P53">
        <v>5</v>
      </c>
      <c r="X53">
        <v>7</v>
      </c>
      <c r="Y53" t="s">
        <v>97</v>
      </c>
      <c r="Z53" t="s">
        <v>754</v>
      </c>
      <c r="AA53" t="s">
        <v>755</v>
      </c>
      <c r="AD53">
        <v>2014</v>
      </c>
      <c r="AE53">
        <v>7</v>
      </c>
      <c r="AF53">
        <v>7</v>
      </c>
      <c r="AG53">
        <v>2014</v>
      </c>
      <c r="AH53">
        <v>7</v>
      </c>
      <c r="AI53">
        <v>7</v>
      </c>
      <c r="AJ53">
        <v>3</v>
      </c>
      <c r="AL53">
        <v>27000</v>
      </c>
      <c r="AN53">
        <v>27000</v>
      </c>
      <c r="AU53">
        <v>87.366297835119298</v>
      </c>
      <c r="AV53" t="s">
        <v>86</v>
      </c>
      <c r="AW53" t="s">
        <v>756</v>
      </c>
      <c r="AY53" t="s">
        <v>757</v>
      </c>
    </row>
    <row r="54" spans="1:51" x14ac:dyDescent="0.2">
      <c r="A54" t="s">
        <v>154</v>
      </c>
      <c r="B54" t="s">
        <v>148</v>
      </c>
      <c r="C54" t="s">
        <v>155</v>
      </c>
      <c r="E54" t="s">
        <v>64</v>
      </c>
      <c r="F54" t="s">
        <v>79</v>
      </c>
      <c r="G54" t="s">
        <v>80</v>
      </c>
      <c r="H54" t="s">
        <v>125</v>
      </c>
      <c r="J54" t="s">
        <v>156</v>
      </c>
      <c r="K54" t="s">
        <v>67</v>
      </c>
      <c r="L54" t="s">
        <v>68</v>
      </c>
      <c r="M54" t="s">
        <v>69</v>
      </c>
      <c r="N54" t="s">
        <v>70</v>
      </c>
      <c r="O54" t="s">
        <v>160</v>
      </c>
      <c r="P54">
        <v>5</v>
      </c>
      <c r="Y54" t="s">
        <v>85</v>
      </c>
      <c r="AD54">
        <v>2001</v>
      </c>
      <c r="AE54">
        <v>7</v>
      </c>
      <c r="AF54">
        <v>25</v>
      </c>
      <c r="AG54">
        <v>2001</v>
      </c>
      <c r="AH54">
        <v>7</v>
      </c>
      <c r="AI54">
        <v>25</v>
      </c>
      <c r="AL54">
        <v>100</v>
      </c>
      <c r="AN54">
        <v>100</v>
      </c>
      <c r="AU54">
        <v>65.345558714191995</v>
      </c>
      <c r="AV54" t="s">
        <v>86</v>
      </c>
      <c r="AW54" t="s">
        <v>158</v>
      </c>
      <c r="AY54" t="s">
        <v>159</v>
      </c>
    </row>
    <row r="55" spans="1:51" x14ac:dyDescent="0.2">
      <c r="A55" t="s">
        <v>570</v>
      </c>
      <c r="B55" t="s">
        <v>547</v>
      </c>
      <c r="C55" t="s">
        <v>571</v>
      </c>
      <c r="E55" t="s">
        <v>64</v>
      </c>
      <c r="F55" t="s">
        <v>65</v>
      </c>
      <c r="G55" t="s">
        <v>66</v>
      </c>
      <c r="H55" t="s">
        <v>212</v>
      </c>
      <c r="K55" t="s">
        <v>67</v>
      </c>
      <c r="L55" t="s">
        <v>68</v>
      </c>
      <c r="M55" t="s">
        <v>69</v>
      </c>
      <c r="N55" t="s">
        <v>70</v>
      </c>
      <c r="O55" t="s">
        <v>160</v>
      </c>
      <c r="P55">
        <v>5</v>
      </c>
      <c r="Q55" t="s">
        <v>572</v>
      </c>
      <c r="R55" t="s">
        <v>72</v>
      </c>
      <c r="V55" t="s">
        <v>165</v>
      </c>
      <c r="Y55" t="s">
        <v>73</v>
      </c>
      <c r="AD55">
        <v>2010</v>
      </c>
      <c r="AE55">
        <v>9</v>
      </c>
      <c r="AF55">
        <v>20</v>
      </c>
      <c r="AG55">
        <v>2010</v>
      </c>
      <c r="AH55">
        <v>9</v>
      </c>
      <c r="AI55">
        <v>20</v>
      </c>
      <c r="AJ55">
        <v>25</v>
      </c>
      <c r="AL55">
        <v>1000000</v>
      </c>
      <c r="AN55">
        <v>1000000</v>
      </c>
      <c r="AU55">
        <v>80.472285151978994</v>
      </c>
      <c r="AV55" t="s">
        <v>86</v>
      </c>
      <c r="AW55" t="s">
        <v>573</v>
      </c>
      <c r="AY55" t="s">
        <v>574</v>
      </c>
    </row>
    <row r="56" spans="1:51" x14ac:dyDescent="0.2">
      <c r="A56" t="s">
        <v>597</v>
      </c>
      <c r="B56" t="s">
        <v>547</v>
      </c>
      <c r="C56" t="s">
        <v>199</v>
      </c>
      <c r="E56" t="s">
        <v>64</v>
      </c>
      <c r="F56" t="s">
        <v>65</v>
      </c>
      <c r="G56" t="s">
        <v>305</v>
      </c>
      <c r="H56" t="s">
        <v>305</v>
      </c>
      <c r="K56" t="s">
        <v>67</v>
      </c>
      <c r="L56" t="s">
        <v>68</v>
      </c>
      <c r="M56" t="s">
        <v>69</v>
      </c>
      <c r="N56" t="s">
        <v>70</v>
      </c>
      <c r="O56" t="s">
        <v>160</v>
      </c>
      <c r="P56">
        <v>5</v>
      </c>
      <c r="Q56" t="s">
        <v>307</v>
      </c>
      <c r="AD56">
        <v>2010</v>
      </c>
      <c r="AE56">
        <v>9</v>
      </c>
      <c r="AF56">
        <v>28</v>
      </c>
      <c r="AG56">
        <v>2010</v>
      </c>
      <c r="AH56">
        <v>9</v>
      </c>
      <c r="AI56">
        <v>29</v>
      </c>
      <c r="AJ56">
        <v>44</v>
      </c>
      <c r="AU56">
        <v>80.472285151978994</v>
      </c>
      <c r="AV56" t="s">
        <v>86</v>
      </c>
      <c r="AW56" t="s">
        <v>369</v>
      </c>
      <c r="AY56" t="s">
        <v>370</v>
      </c>
    </row>
    <row r="57" spans="1:51" x14ac:dyDescent="0.2">
      <c r="A57" t="s">
        <v>801</v>
      </c>
      <c r="B57" t="s">
        <v>787</v>
      </c>
      <c r="C57" t="s">
        <v>732</v>
      </c>
      <c r="E57" t="s">
        <v>64</v>
      </c>
      <c r="F57" t="s">
        <v>65</v>
      </c>
      <c r="G57" t="s">
        <v>66</v>
      </c>
      <c r="K57" t="s">
        <v>67</v>
      </c>
      <c r="L57" t="s">
        <v>68</v>
      </c>
      <c r="M57" t="s">
        <v>69</v>
      </c>
      <c r="N57" t="s">
        <v>70</v>
      </c>
      <c r="O57" t="s">
        <v>804</v>
      </c>
      <c r="P57">
        <v>5</v>
      </c>
      <c r="Q57" t="s">
        <v>307</v>
      </c>
      <c r="R57" t="s">
        <v>72</v>
      </c>
      <c r="Y57" t="s">
        <v>73</v>
      </c>
      <c r="AD57">
        <v>2016</v>
      </c>
      <c r="AE57">
        <v>9</v>
      </c>
      <c r="AF57">
        <v>3</v>
      </c>
      <c r="AG57">
        <v>2016</v>
      </c>
      <c r="AH57">
        <v>9</v>
      </c>
      <c r="AI57">
        <v>6</v>
      </c>
      <c r="AJ57">
        <v>3</v>
      </c>
      <c r="AL57">
        <v>6000</v>
      </c>
      <c r="AN57">
        <v>6000</v>
      </c>
      <c r="AU57">
        <v>88.573452875574006</v>
      </c>
      <c r="AV57" t="s">
        <v>202</v>
      </c>
      <c r="AW57" t="s">
        <v>756</v>
      </c>
      <c r="AX57" t="s">
        <v>228</v>
      </c>
      <c r="AY57" t="s">
        <v>803</v>
      </c>
    </row>
    <row r="58" spans="1:51" x14ac:dyDescent="0.2">
      <c r="A58" t="s">
        <v>821</v>
      </c>
      <c r="B58" t="s">
        <v>787</v>
      </c>
      <c r="C58" t="s">
        <v>822</v>
      </c>
      <c r="E58" t="s">
        <v>64</v>
      </c>
      <c r="F58" t="s">
        <v>65</v>
      </c>
      <c r="G58" t="s">
        <v>66</v>
      </c>
      <c r="K58" t="s">
        <v>67</v>
      </c>
      <c r="L58" t="s">
        <v>68</v>
      </c>
      <c r="M58" t="s">
        <v>69</v>
      </c>
      <c r="N58" t="s">
        <v>70</v>
      </c>
      <c r="O58" t="s">
        <v>825</v>
      </c>
      <c r="P58">
        <v>5</v>
      </c>
      <c r="Q58" t="s">
        <v>307</v>
      </c>
      <c r="X58">
        <v>127234</v>
      </c>
      <c r="Y58" t="s">
        <v>73</v>
      </c>
      <c r="Z58" t="s">
        <v>823</v>
      </c>
      <c r="AA58" t="s">
        <v>824</v>
      </c>
      <c r="AD58">
        <v>2016</v>
      </c>
      <c r="AE58">
        <v>9</v>
      </c>
      <c r="AF58">
        <v>14</v>
      </c>
      <c r="AG58">
        <v>2016</v>
      </c>
      <c r="AH58">
        <v>9</v>
      </c>
      <c r="AI58">
        <v>22</v>
      </c>
      <c r="AJ58">
        <v>13</v>
      </c>
      <c r="AL58">
        <v>6000</v>
      </c>
      <c r="AN58">
        <v>6000</v>
      </c>
      <c r="AU58">
        <v>88.573452875574006</v>
      </c>
      <c r="AV58" t="s">
        <v>86</v>
      </c>
      <c r="AW58" t="s">
        <v>649</v>
      </c>
      <c r="AY58" t="s">
        <v>650</v>
      </c>
    </row>
    <row r="59" spans="1:51" x14ac:dyDescent="0.2">
      <c r="A59" t="s">
        <v>147</v>
      </c>
      <c r="B59" t="s">
        <v>148</v>
      </c>
      <c r="C59" t="s">
        <v>149</v>
      </c>
      <c r="E59" t="s">
        <v>64</v>
      </c>
      <c r="F59" t="s">
        <v>65</v>
      </c>
      <c r="G59" t="s">
        <v>66</v>
      </c>
      <c r="H59" t="s">
        <v>116</v>
      </c>
      <c r="K59" t="s">
        <v>67</v>
      </c>
      <c r="L59" t="s">
        <v>68</v>
      </c>
      <c r="M59" t="s">
        <v>69</v>
      </c>
      <c r="N59" t="s">
        <v>70</v>
      </c>
      <c r="O59" t="s">
        <v>150</v>
      </c>
      <c r="P59">
        <v>5</v>
      </c>
      <c r="Q59" t="s">
        <v>151</v>
      </c>
      <c r="Y59" t="s">
        <v>73</v>
      </c>
      <c r="AD59">
        <v>2001</v>
      </c>
      <c r="AE59">
        <v>9</v>
      </c>
      <c r="AF59">
        <v>18</v>
      </c>
      <c r="AG59">
        <v>2001</v>
      </c>
      <c r="AH59">
        <v>9</v>
      </c>
      <c r="AI59">
        <v>21</v>
      </c>
      <c r="AJ59">
        <v>21</v>
      </c>
      <c r="AU59">
        <v>65.345558714191995</v>
      </c>
      <c r="AV59" t="s">
        <v>74</v>
      </c>
      <c r="AX59" t="s">
        <v>152</v>
      </c>
      <c r="AY59" t="s">
        <v>153</v>
      </c>
    </row>
    <row r="60" spans="1:51" x14ac:dyDescent="0.2">
      <c r="A60" t="s">
        <v>981</v>
      </c>
      <c r="B60" t="s">
        <v>946</v>
      </c>
      <c r="C60" t="s">
        <v>273</v>
      </c>
      <c r="D60" t="s">
        <v>982</v>
      </c>
      <c r="E60" t="s">
        <v>64</v>
      </c>
      <c r="F60" t="s">
        <v>79</v>
      </c>
      <c r="G60" t="s">
        <v>80</v>
      </c>
      <c r="H60" t="s">
        <v>125</v>
      </c>
      <c r="J60" t="s">
        <v>983</v>
      </c>
      <c r="K60" t="s">
        <v>67</v>
      </c>
      <c r="L60" t="s">
        <v>68</v>
      </c>
      <c r="M60" t="s">
        <v>69</v>
      </c>
      <c r="N60" t="s">
        <v>70</v>
      </c>
      <c r="O60" t="s">
        <v>984</v>
      </c>
      <c r="P60">
        <v>5</v>
      </c>
      <c r="Y60" t="s">
        <v>85</v>
      </c>
      <c r="AD60">
        <v>2020</v>
      </c>
      <c r="AE60">
        <v>11</v>
      </c>
      <c r="AF60">
        <v>2</v>
      </c>
      <c r="AG60">
        <v>2020</v>
      </c>
      <c r="AH60">
        <v>11</v>
      </c>
      <c r="AI60">
        <v>4</v>
      </c>
      <c r="AJ60">
        <v>31</v>
      </c>
      <c r="AU60">
        <v>95.512967417450298</v>
      </c>
      <c r="AV60" t="s">
        <v>86</v>
      </c>
      <c r="AW60" t="s">
        <v>985</v>
      </c>
      <c r="AY60" t="s">
        <v>986</v>
      </c>
    </row>
    <row r="61" spans="1:51" x14ac:dyDescent="0.2">
      <c r="A61" t="s">
        <v>423</v>
      </c>
      <c r="B61" t="s">
        <v>424</v>
      </c>
      <c r="C61" t="s">
        <v>425</v>
      </c>
      <c r="D61" t="s">
        <v>426</v>
      </c>
      <c r="E61" t="s">
        <v>64</v>
      </c>
      <c r="F61" t="s">
        <v>65</v>
      </c>
      <c r="G61" t="s">
        <v>66</v>
      </c>
      <c r="H61" t="s">
        <v>212</v>
      </c>
      <c r="K61" t="s">
        <v>67</v>
      </c>
      <c r="L61" t="s">
        <v>68</v>
      </c>
      <c r="M61" t="s">
        <v>69</v>
      </c>
      <c r="N61" t="s">
        <v>70</v>
      </c>
      <c r="O61" t="s">
        <v>427</v>
      </c>
      <c r="P61">
        <v>5</v>
      </c>
      <c r="Q61" t="s">
        <v>214</v>
      </c>
      <c r="R61" t="s">
        <v>328</v>
      </c>
      <c r="S61" t="s">
        <v>72</v>
      </c>
      <c r="T61" t="s">
        <v>165</v>
      </c>
      <c r="U61" t="s">
        <v>165</v>
      </c>
      <c r="V61" t="s">
        <v>165</v>
      </c>
      <c r="W61">
        <v>12000</v>
      </c>
      <c r="X61">
        <v>35810</v>
      </c>
      <c r="Y61" t="s">
        <v>73</v>
      </c>
      <c r="Z61" t="s">
        <v>428</v>
      </c>
      <c r="AA61" t="s">
        <v>429</v>
      </c>
      <c r="AC61" t="s">
        <v>430</v>
      </c>
      <c r="AD61">
        <v>2007</v>
      </c>
      <c r="AE61">
        <v>10</v>
      </c>
      <c r="AF61">
        <v>28</v>
      </c>
      <c r="AG61">
        <v>2007</v>
      </c>
      <c r="AH61">
        <v>11</v>
      </c>
      <c r="AI61">
        <v>16</v>
      </c>
      <c r="AJ61">
        <v>22</v>
      </c>
      <c r="AL61">
        <v>1600000</v>
      </c>
      <c r="AN61">
        <v>1600000</v>
      </c>
      <c r="AQ61">
        <v>700000</v>
      </c>
      <c r="AR61">
        <v>914809</v>
      </c>
      <c r="AS61">
        <v>3000000</v>
      </c>
      <c r="AT61">
        <v>3920611</v>
      </c>
      <c r="AU61">
        <v>76.518679204023599</v>
      </c>
      <c r="AV61" t="s">
        <v>202</v>
      </c>
      <c r="AW61" t="s">
        <v>431</v>
      </c>
      <c r="AX61" t="s">
        <v>432</v>
      </c>
      <c r="AY61" t="s">
        <v>433</v>
      </c>
    </row>
    <row r="62" spans="1:51" x14ac:dyDescent="0.2">
      <c r="A62" t="s">
        <v>237</v>
      </c>
      <c r="B62" t="s">
        <v>191</v>
      </c>
      <c r="C62" t="s">
        <v>238</v>
      </c>
      <c r="E62" t="s">
        <v>64</v>
      </c>
      <c r="F62" t="s">
        <v>79</v>
      </c>
      <c r="G62" t="s">
        <v>136</v>
      </c>
      <c r="H62" t="s">
        <v>137</v>
      </c>
      <c r="K62" t="s">
        <v>67</v>
      </c>
      <c r="L62" t="s">
        <v>68</v>
      </c>
      <c r="M62" t="s">
        <v>69</v>
      </c>
      <c r="N62" t="s">
        <v>70</v>
      </c>
      <c r="O62" t="s">
        <v>239</v>
      </c>
      <c r="P62">
        <v>6</v>
      </c>
      <c r="X62">
        <v>-10</v>
      </c>
      <c r="Y62" t="s">
        <v>139</v>
      </c>
      <c r="AD62">
        <v>2002</v>
      </c>
      <c r="AE62">
        <v>12</v>
      </c>
      <c r="AF62">
        <v>24</v>
      </c>
      <c r="AG62">
        <v>2002</v>
      </c>
      <c r="AH62">
        <v>12</v>
      </c>
      <c r="AI62">
        <v>24</v>
      </c>
      <c r="AJ62">
        <v>50</v>
      </c>
      <c r="AU62">
        <v>66.381963699978201</v>
      </c>
      <c r="AV62" t="s">
        <v>86</v>
      </c>
      <c r="AW62" t="s">
        <v>240</v>
      </c>
      <c r="AY62" t="s">
        <v>241</v>
      </c>
    </row>
    <row r="63" spans="1:51" x14ac:dyDescent="0.2">
      <c r="A63" t="s">
        <v>310</v>
      </c>
      <c r="B63" t="s">
        <v>256</v>
      </c>
      <c r="C63" t="s">
        <v>311</v>
      </c>
      <c r="E63" t="s">
        <v>64</v>
      </c>
      <c r="F63" t="s">
        <v>79</v>
      </c>
      <c r="G63" t="s">
        <v>136</v>
      </c>
      <c r="H63" t="s">
        <v>137</v>
      </c>
      <c r="K63" t="s">
        <v>67</v>
      </c>
      <c r="L63" t="s">
        <v>68</v>
      </c>
      <c r="M63" t="s">
        <v>69</v>
      </c>
      <c r="N63" t="s">
        <v>70</v>
      </c>
      <c r="O63" t="s">
        <v>239</v>
      </c>
      <c r="P63">
        <v>6</v>
      </c>
      <c r="V63" t="s">
        <v>165</v>
      </c>
      <c r="X63">
        <v>-15</v>
      </c>
      <c r="Y63" t="s">
        <v>139</v>
      </c>
      <c r="AD63">
        <v>2003</v>
      </c>
      <c r="AE63">
        <v>12</v>
      </c>
      <c r="AG63">
        <v>2003</v>
      </c>
      <c r="AH63">
        <v>12</v>
      </c>
      <c r="AJ63">
        <v>21</v>
      </c>
      <c r="AU63">
        <v>67.888895692105805</v>
      </c>
      <c r="AV63" t="s">
        <v>86</v>
      </c>
      <c r="AW63" t="s">
        <v>312</v>
      </c>
      <c r="AY63" t="s">
        <v>313</v>
      </c>
    </row>
    <row r="64" spans="1:51" x14ac:dyDescent="0.2">
      <c r="A64" t="s">
        <v>317</v>
      </c>
      <c r="B64" t="s">
        <v>256</v>
      </c>
      <c r="C64" t="s">
        <v>318</v>
      </c>
      <c r="E64" t="s">
        <v>64</v>
      </c>
      <c r="F64" t="s">
        <v>247</v>
      </c>
      <c r="G64" t="s">
        <v>319</v>
      </c>
      <c r="H64" t="s">
        <v>320</v>
      </c>
      <c r="K64" t="s">
        <v>67</v>
      </c>
      <c r="L64" t="s">
        <v>68</v>
      </c>
      <c r="M64" t="s">
        <v>69</v>
      </c>
      <c r="N64" t="s">
        <v>70</v>
      </c>
      <c r="O64" t="s">
        <v>239</v>
      </c>
      <c r="P64">
        <v>6</v>
      </c>
      <c r="Y64" t="s">
        <v>73</v>
      </c>
      <c r="AD64">
        <v>2003</v>
      </c>
      <c r="AE64">
        <v>10</v>
      </c>
      <c r="AF64">
        <v>25</v>
      </c>
      <c r="AG64">
        <v>2003</v>
      </c>
      <c r="AH64">
        <v>11</v>
      </c>
      <c r="AI64">
        <v>4</v>
      </c>
      <c r="AU64">
        <v>67.888895692105805</v>
      </c>
      <c r="AV64" t="s">
        <v>86</v>
      </c>
      <c r="AW64" t="s">
        <v>321</v>
      </c>
      <c r="AY64" t="s">
        <v>322</v>
      </c>
    </row>
    <row r="65" spans="1:51" x14ac:dyDescent="0.2">
      <c r="A65" t="s">
        <v>417</v>
      </c>
      <c r="B65" t="s">
        <v>380</v>
      </c>
      <c r="C65" t="s">
        <v>418</v>
      </c>
      <c r="E65" t="s">
        <v>64</v>
      </c>
      <c r="F65" t="s">
        <v>79</v>
      </c>
      <c r="G65" t="s">
        <v>136</v>
      </c>
      <c r="H65" t="s">
        <v>137</v>
      </c>
      <c r="K65" t="s">
        <v>67</v>
      </c>
      <c r="L65" t="s">
        <v>68</v>
      </c>
      <c r="M65" t="s">
        <v>69</v>
      </c>
      <c r="N65" t="s">
        <v>70</v>
      </c>
      <c r="O65" t="s">
        <v>239</v>
      </c>
      <c r="P65">
        <v>6</v>
      </c>
      <c r="Y65" t="s">
        <v>139</v>
      </c>
      <c r="AD65">
        <v>2006</v>
      </c>
      <c r="AE65">
        <v>11</v>
      </c>
      <c r="AG65">
        <v>2006</v>
      </c>
      <c r="AH65">
        <v>11</v>
      </c>
      <c r="AJ65">
        <v>5</v>
      </c>
      <c r="AU65">
        <v>74.3963874917997</v>
      </c>
      <c r="AV65" t="s">
        <v>86</v>
      </c>
      <c r="AW65" t="s">
        <v>420</v>
      </c>
      <c r="AY65" t="s">
        <v>421</v>
      </c>
    </row>
    <row r="66" spans="1:51" x14ac:dyDescent="0.2">
      <c r="A66" t="s">
        <v>664</v>
      </c>
      <c r="B66" t="s">
        <v>600</v>
      </c>
      <c r="C66" t="s">
        <v>665</v>
      </c>
      <c r="E66" t="s">
        <v>64</v>
      </c>
      <c r="F66" t="s">
        <v>247</v>
      </c>
      <c r="G66" t="s">
        <v>248</v>
      </c>
      <c r="H66" t="s">
        <v>248</v>
      </c>
      <c r="K66" t="s">
        <v>67</v>
      </c>
      <c r="L66" t="s">
        <v>68</v>
      </c>
      <c r="M66" t="s">
        <v>69</v>
      </c>
      <c r="N66" t="s">
        <v>70</v>
      </c>
      <c r="O66" t="s">
        <v>239</v>
      </c>
      <c r="P66">
        <v>6</v>
      </c>
      <c r="Y66" t="s">
        <v>73</v>
      </c>
      <c r="AD66">
        <v>2011</v>
      </c>
      <c r="AE66">
        <v>9</v>
      </c>
      <c r="AG66">
        <v>2011</v>
      </c>
      <c r="AH66">
        <v>12</v>
      </c>
      <c r="AL66">
        <v>2500000</v>
      </c>
      <c r="AN66">
        <v>2500000</v>
      </c>
      <c r="AU66">
        <v>83.012674393177406</v>
      </c>
      <c r="AV66" t="s">
        <v>86</v>
      </c>
      <c r="AW66" t="s">
        <v>666</v>
      </c>
      <c r="AY66" t="s">
        <v>667</v>
      </c>
    </row>
    <row r="67" spans="1:51" x14ac:dyDescent="0.2">
      <c r="A67" t="s">
        <v>734</v>
      </c>
      <c r="B67" t="s">
        <v>712</v>
      </c>
      <c r="C67" t="s">
        <v>735</v>
      </c>
      <c r="E67" t="s">
        <v>64</v>
      </c>
      <c r="F67" t="s">
        <v>79</v>
      </c>
      <c r="G67" t="s">
        <v>80</v>
      </c>
      <c r="H67" t="s">
        <v>125</v>
      </c>
      <c r="J67" t="s">
        <v>736</v>
      </c>
      <c r="K67" t="s">
        <v>67</v>
      </c>
      <c r="L67" t="s">
        <v>68</v>
      </c>
      <c r="M67" t="s">
        <v>69</v>
      </c>
      <c r="N67" t="s">
        <v>70</v>
      </c>
      <c r="O67" t="s">
        <v>239</v>
      </c>
      <c r="P67">
        <v>6</v>
      </c>
      <c r="R67" t="s">
        <v>66</v>
      </c>
      <c r="X67">
        <v>205</v>
      </c>
      <c r="Y67" t="s">
        <v>85</v>
      </c>
      <c r="AD67">
        <v>2014</v>
      </c>
      <c r="AE67">
        <v>9</v>
      </c>
      <c r="AF67">
        <v>2</v>
      </c>
      <c r="AG67">
        <v>2014</v>
      </c>
      <c r="AH67">
        <v>9</v>
      </c>
      <c r="AI67">
        <v>11</v>
      </c>
      <c r="AJ67">
        <v>3</v>
      </c>
      <c r="AL67">
        <v>7500</v>
      </c>
      <c r="AN67">
        <v>7500</v>
      </c>
      <c r="AS67">
        <v>25000</v>
      </c>
      <c r="AT67">
        <v>28615</v>
      </c>
      <c r="AU67">
        <v>87.366297835119298</v>
      </c>
      <c r="AV67" t="s">
        <v>202</v>
      </c>
      <c r="AW67" t="s">
        <v>738</v>
      </c>
      <c r="AX67" t="s">
        <v>739</v>
      </c>
      <c r="AY67" t="s">
        <v>740</v>
      </c>
    </row>
    <row r="68" spans="1:51" x14ac:dyDescent="0.2">
      <c r="A68" t="s">
        <v>817</v>
      </c>
      <c r="B68" t="s">
        <v>787</v>
      </c>
      <c r="C68" t="s">
        <v>818</v>
      </c>
      <c r="E68" t="s">
        <v>64</v>
      </c>
      <c r="F68" t="s">
        <v>65</v>
      </c>
      <c r="G68" t="s">
        <v>66</v>
      </c>
      <c r="H68" t="s">
        <v>116</v>
      </c>
      <c r="K68" t="s">
        <v>67</v>
      </c>
      <c r="L68" t="s">
        <v>68</v>
      </c>
      <c r="M68" t="s">
        <v>69</v>
      </c>
      <c r="N68" t="s">
        <v>70</v>
      </c>
      <c r="O68" t="s">
        <v>239</v>
      </c>
      <c r="P68">
        <v>6</v>
      </c>
      <c r="Q68" t="s">
        <v>508</v>
      </c>
      <c r="Y68" t="s">
        <v>73</v>
      </c>
      <c r="AD68">
        <v>2016</v>
      </c>
      <c r="AE68">
        <v>2</v>
      </c>
      <c r="AF68">
        <v>3</v>
      </c>
      <c r="AG68">
        <v>2016</v>
      </c>
      <c r="AH68">
        <v>2</v>
      </c>
      <c r="AI68">
        <v>6</v>
      </c>
      <c r="AJ68">
        <v>2</v>
      </c>
      <c r="AM68">
        <v>3000</v>
      </c>
      <c r="AN68">
        <v>3000</v>
      </c>
      <c r="AU68">
        <v>88.573452875574006</v>
      </c>
      <c r="AV68" t="s">
        <v>86</v>
      </c>
      <c r="AW68" t="s">
        <v>819</v>
      </c>
      <c r="AY68" t="s">
        <v>820</v>
      </c>
    </row>
    <row r="69" spans="1:51" x14ac:dyDescent="0.2">
      <c r="A69" t="s">
        <v>894</v>
      </c>
      <c r="B69" t="s">
        <v>884</v>
      </c>
      <c r="C69" t="s">
        <v>505</v>
      </c>
      <c r="E69" t="s">
        <v>64</v>
      </c>
      <c r="F69" t="s">
        <v>65</v>
      </c>
      <c r="G69" t="s">
        <v>66</v>
      </c>
      <c r="H69" t="s">
        <v>116</v>
      </c>
      <c r="K69" t="s">
        <v>67</v>
      </c>
      <c r="L69" t="s">
        <v>68</v>
      </c>
      <c r="M69" t="s">
        <v>69</v>
      </c>
      <c r="N69" t="s">
        <v>70</v>
      </c>
      <c r="O69" t="s">
        <v>239</v>
      </c>
      <c r="P69">
        <v>6</v>
      </c>
      <c r="Q69" t="s">
        <v>895</v>
      </c>
      <c r="Y69" t="s">
        <v>73</v>
      </c>
      <c r="AC69" t="s">
        <v>896</v>
      </c>
      <c r="AD69">
        <v>2018</v>
      </c>
      <c r="AE69">
        <v>9</v>
      </c>
      <c r="AF69">
        <v>20</v>
      </c>
      <c r="AG69">
        <v>2018</v>
      </c>
      <c r="AH69">
        <v>9</v>
      </c>
      <c r="AI69">
        <v>23</v>
      </c>
      <c r="AJ69">
        <v>20</v>
      </c>
      <c r="AM69">
        <v>120</v>
      </c>
      <c r="AN69">
        <v>120</v>
      </c>
      <c r="AU69">
        <v>92.669669801005895</v>
      </c>
      <c r="AV69" t="s">
        <v>86</v>
      </c>
      <c r="AW69" t="s">
        <v>897</v>
      </c>
      <c r="AY69" t="s">
        <v>898</v>
      </c>
    </row>
    <row r="70" spans="1:51" x14ac:dyDescent="0.2">
      <c r="A70" t="s">
        <v>938</v>
      </c>
      <c r="B70" t="s">
        <v>905</v>
      </c>
      <c r="C70" t="s">
        <v>939</v>
      </c>
      <c r="E70" t="s">
        <v>64</v>
      </c>
      <c r="F70" t="s">
        <v>65</v>
      </c>
      <c r="G70" t="s">
        <v>66</v>
      </c>
      <c r="K70" t="s">
        <v>67</v>
      </c>
      <c r="L70" t="s">
        <v>68</v>
      </c>
      <c r="M70" t="s">
        <v>69</v>
      </c>
      <c r="N70" t="s">
        <v>70</v>
      </c>
      <c r="O70" t="s">
        <v>239</v>
      </c>
      <c r="P70">
        <v>6</v>
      </c>
      <c r="Q70" t="s">
        <v>508</v>
      </c>
      <c r="X70">
        <v>397450</v>
      </c>
      <c r="Y70" t="s">
        <v>73</v>
      </c>
      <c r="Z70" t="s">
        <v>941</v>
      </c>
      <c r="AA70" t="s">
        <v>942</v>
      </c>
      <c r="AD70">
        <v>2019</v>
      </c>
      <c r="AE70">
        <v>11</v>
      </c>
      <c r="AF70">
        <v>27</v>
      </c>
      <c r="AG70">
        <v>2019</v>
      </c>
      <c r="AH70">
        <v>12</v>
      </c>
      <c r="AI70">
        <v>4</v>
      </c>
      <c r="AJ70">
        <v>3</v>
      </c>
      <c r="AL70">
        <v>500</v>
      </c>
      <c r="AN70">
        <v>500</v>
      </c>
      <c r="AU70">
        <v>94.349092499453405</v>
      </c>
      <c r="AV70" t="s">
        <v>86</v>
      </c>
      <c r="AW70" t="s">
        <v>943</v>
      </c>
      <c r="AY70" t="s">
        <v>944</v>
      </c>
    </row>
    <row r="71" spans="1:51" x14ac:dyDescent="0.2">
      <c r="A71" t="s">
        <v>1033</v>
      </c>
      <c r="B71" t="s">
        <v>992</v>
      </c>
      <c r="C71" t="s">
        <v>1034</v>
      </c>
      <c r="E71" t="s">
        <v>64</v>
      </c>
      <c r="F71" t="s">
        <v>79</v>
      </c>
      <c r="G71" t="s">
        <v>80</v>
      </c>
      <c r="H71" t="s">
        <v>81</v>
      </c>
      <c r="I71" t="s">
        <v>1035</v>
      </c>
      <c r="K71" t="s">
        <v>67</v>
      </c>
      <c r="L71" t="s">
        <v>68</v>
      </c>
      <c r="M71" t="s">
        <v>69</v>
      </c>
      <c r="N71" t="s">
        <v>70</v>
      </c>
      <c r="O71" t="s">
        <v>239</v>
      </c>
      <c r="P71">
        <v>6</v>
      </c>
      <c r="Q71" t="s">
        <v>1036</v>
      </c>
      <c r="Y71" t="s">
        <v>85</v>
      </c>
      <c r="AD71">
        <v>2021</v>
      </c>
      <c r="AE71">
        <v>2</v>
      </c>
      <c r="AF71">
        <v>12</v>
      </c>
      <c r="AG71">
        <v>2021</v>
      </c>
      <c r="AH71">
        <v>2</v>
      </c>
      <c r="AI71">
        <v>20</v>
      </c>
      <c r="AJ71">
        <v>12</v>
      </c>
      <c r="AS71">
        <v>100000</v>
      </c>
      <c r="AT71">
        <v>100000</v>
      </c>
      <c r="AU71">
        <v>100</v>
      </c>
      <c r="AV71" t="s">
        <v>86</v>
      </c>
      <c r="AW71" t="s">
        <v>1037</v>
      </c>
      <c r="AY71" t="s">
        <v>1038</v>
      </c>
    </row>
    <row r="72" spans="1:51" x14ac:dyDescent="0.2">
      <c r="A72" t="s">
        <v>791</v>
      </c>
      <c r="B72" t="s">
        <v>787</v>
      </c>
      <c r="C72" s="3" t="s">
        <v>792</v>
      </c>
      <c r="E72" t="s">
        <v>64</v>
      </c>
      <c r="F72" t="s">
        <v>65</v>
      </c>
      <c r="G72" t="s">
        <v>66</v>
      </c>
      <c r="H72" t="s">
        <v>116</v>
      </c>
      <c r="K72" t="s">
        <v>67</v>
      </c>
      <c r="L72" t="s">
        <v>68</v>
      </c>
      <c r="M72" t="s">
        <v>69</v>
      </c>
      <c r="N72" t="s">
        <v>70</v>
      </c>
      <c r="O72" t="s">
        <v>800</v>
      </c>
      <c r="P72">
        <v>6</v>
      </c>
      <c r="Q72" t="s">
        <v>307</v>
      </c>
      <c r="R72" t="s">
        <v>762</v>
      </c>
      <c r="S72" t="s">
        <v>794</v>
      </c>
      <c r="X72">
        <v>322162</v>
      </c>
      <c r="Y72" t="s">
        <v>73</v>
      </c>
      <c r="Z72" t="s">
        <v>795</v>
      </c>
      <c r="AA72" t="s">
        <v>796</v>
      </c>
      <c r="AD72">
        <v>2016</v>
      </c>
      <c r="AE72">
        <v>11</v>
      </c>
      <c r="AF72">
        <v>3</v>
      </c>
      <c r="AG72">
        <v>2016</v>
      </c>
      <c r="AH72">
        <v>11</v>
      </c>
      <c r="AI72">
        <v>10</v>
      </c>
      <c r="AJ72">
        <v>2</v>
      </c>
      <c r="AL72">
        <v>35000</v>
      </c>
      <c r="AN72">
        <v>35000</v>
      </c>
      <c r="AU72">
        <v>88.573452875574006</v>
      </c>
      <c r="AV72" t="s">
        <v>74</v>
      </c>
      <c r="AX72" t="s">
        <v>797</v>
      </c>
      <c r="AY72" t="s">
        <v>798</v>
      </c>
    </row>
    <row r="73" spans="1:51" x14ac:dyDescent="0.2">
      <c r="A73" t="s">
        <v>134</v>
      </c>
      <c r="B73" t="s">
        <v>62</v>
      </c>
      <c r="C73" t="s">
        <v>135</v>
      </c>
      <c r="E73" t="s">
        <v>64</v>
      </c>
      <c r="F73" t="s">
        <v>79</v>
      </c>
      <c r="G73" t="s">
        <v>136</v>
      </c>
      <c r="H73" t="s">
        <v>137</v>
      </c>
      <c r="K73" t="s">
        <v>67</v>
      </c>
      <c r="L73" t="s">
        <v>68</v>
      </c>
      <c r="M73" t="s">
        <v>69</v>
      </c>
      <c r="N73" t="s">
        <v>70</v>
      </c>
      <c r="O73" t="s">
        <v>138</v>
      </c>
      <c r="P73">
        <v>6</v>
      </c>
      <c r="Y73" t="s">
        <v>139</v>
      </c>
      <c r="AD73">
        <v>2000</v>
      </c>
      <c r="AE73">
        <v>10</v>
      </c>
      <c r="AG73">
        <v>2000</v>
      </c>
      <c r="AH73">
        <v>10</v>
      </c>
      <c r="AJ73">
        <v>66</v>
      </c>
      <c r="AU73">
        <v>63.549547343100798</v>
      </c>
      <c r="AV73" t="s">
        <v>86</v>
      </c>
      <c r="AW73" t="s">
        <v>140</v>
      </c>
      <c r="AY73" t="s">
        <v>141</v>
      </c>
    </row>
    <row r="74" spans="1:51" x14ac:dyDescent="0.2">
      <c r="A74" t="s">
        <v>337</v>
      </c>
      <c r="B74" t="s">
        <v>325</v>
      </c>
      <c r="C74" t="s">
        <v>338</v>
      </c>
      <c r="E74" t="s">
        <v>64</v>
      </c>
      <c r="F74" t="s">
        <v>79</v>
      </c>
      <c r="G74" t="s">
        <v>136</v>
      </c>
      <c r="H74" t="s">
        <v>137</v>
      </c>
      <c r="K74" t="s">
        <v>67</v>
      </c>
      <c r="L74" t="s">
        <v>68</v>
      </c>
      <c r="M74" t="s">
        <v>69</v>
      </c>
      <c r="N74" t="s">
        <v>70</v>
      </c>
      <c r="O74" t="s">
        <v>138</v>
      </c>
      <c r="P74">
        <v>6</v>
      </c>
      <c r="Y74" t="s">
        <v>139</v>
      </c>
      <c r="AD74">
        <v>2004</v>
      </c>
      <c r="AE74">
        <v>11</v>
      </c>
      <c r="AG74">
        <v>2004</v>
      </c>
      <c r="AH74">
        <v>11</v>
      </c>
      <c r="AJ74">
        <v>14</v>
      </c>
      <c r="AU74">
        <v>69.706442160507294</v>
      </c>
      <c r="AV74" t="s">
        <v>86</v>
      </c>
      <c r="AW74" t="s">
        <v>140</v>
      </c>
      <c r="AY74" t="s">
        <v>141</v>
      </c>
    </row>
    <row r="75" spans="1:51" x14ac:dyDescent="0.2">
      <c r="A75" t="s">
        <v>402</v>
      </c>
      <c r="B75" t="s">
        <v>380</v>
      </c>
      <c r="C75" t="s">
        <v>403</v>
      </c>
      <c r="E75" t="s">
        <v>64</v>
      </c>
      <c r="F75" t="s">
        <v>65</v>
      </c>
      <c r="G75" t="s">
        <v>66</v>
      </c>
      <c r="H75" t="s">
        <v>212</v>
      </c>
      <c r="K75" t="s">
        <v>67</v>
      </c>
      <c r="L75" t="s">
        <v>68</v>
      </c>
      <c r="M75" t="s">
        <v>69</v>
      </c>
      <c r="N75" t="s">
        <v>70</v>
      </c>
      <c r="O75" t="s">
        <v>404</v>
      </c>
      <c r="P75">
        <v>6</v>
      </c>
      <c r="Q75" t="s">
        <v>214</v>
      </c>
      <c r="Y75" t="s">
        <v>73</v>
      </c>
      <c r="Z75" t="s">
        <v>405</v>
      </c>
      <c r="AA75" t="s">
        <v>406</v>
      </c>
      <c r="AD75">
        <v>2006</v>
      </c>
      <c r="AE75">
        <v>7</v>
      </c>
      <c r="AF75">
        <v>27</v>
      </c>
      <c r="AG75">
        <v>2006</v>
      </c>
      <c r="AH75">
        <v>8</v>
      </c>
      <c r="AI75">
        <v>7</v>
      </c>
      <c r="AU75">
        <v>74.3963874917997</v>
      </c>
      <c r="AV75" t="s">
        <v>74</v>
      </c>
      <c r="AX75" t="s">
        <v>407</v>
      </c>
      <c r="AY75" t="s">
        <v>408</v>
      </c>
    </row>
    <row r="76" spans="1:51" x14ac:dyDescent="0.2">
      <c r="A76" t="s">
        <v>245</v>
      </c>
      <c r="B76" t="s">
        <v>191</v>
      </c>
      <c r="C76" t="s">
        <v>246</v>
      </c>
      <c r="E76" t="s">
        <v>64</v>
      </c>
      <c r="F76" t="s">
        <v>247</v>
      </c>
      <c r="G76" t="s">
        <v>248</v>
      </c>
      <c r="H76" t="s">
        <v>248</v>
      </c>
      <c r="K76" t="s">
        <v>67</v>
      </c>
      <c r="L76" t="s">
        <v>68</v>
      </c>
      <c r="M76" t="s">
        <v>69</v>
      </c>
      <c r="N76" t="s">
        <v>70</v>
      </c>
      <c r="O76" t="s">
        <v>251</v>
      </c>
      <c r="P76">
        <v>7</v>
      </c>
      <c r="Y76" t="s">
        <v>73</v>
      </c>
      <c r="AD76">
        <v>2002</v>
      </c>
      <c r="AE76">
        <v>4</v>
      </c>
      <c r="AG76">
        <v>2002</v>
      </c>
      <c r="AS76">
        <v>210000</v>
      </c>
      <c r="AT76">
        <v>316351</v>
      </c>
      <c r="AU76">
        <v>66.381963699978201</v>
      </c>
      <c r="AV76" t="s">
        <v>86</v>
      </c>
      <c r="AW76" t="s">
        <v>249</v>
      </c>
      <c r="AY76" t="s">
        <v>250</v>
      </c>
    </row>
    <row r="77" spans="1:51" x14ac:dyDescent="0.2">
      <c r="A77" t="s">
        <v>417</v>
      </c>
      <c r="B77" t="s">
        <v>380</v>
      </c>
      <c r="C77" t="s">
        <v>418</v>
      </c>
      <c r="E77" t="s">
        <v>64</v>
      </c>
      <c r="F77" t="s">
        <v>79</v>
      </c>
      <c r="G77" t="s">
        <v>136</v>
      </c>
      <c r="H77" t="s">
        <v>137</v>
      </c>
      <c r="K77" t="s">
        <v>67</v>
      </c>
      <c r="L77" t="s">
        <v>68</v>
      </c>
      <c r="M77" t="s">
        <v>69</v>
      </c>
      <c r="N77" t="s">
        <v>70</v>
      </c>
      <c r="O77" t="s">
        <v>251</v>
      </c>
      <c r="P77">
        <v>7</v>
      </c>
      <c r="Y77" t="s">
        <v>139</v>
      </c>
      <c r="AD77">
        <v>2006</v>
      </c>
      <c r="AE77">
        <v>11</v>
      </c>
      <c r="AG77">
        <v>2006</v>
      </c>
      <c r="AH77">
        <v>11</v>
      </c>
      <c r="AJ77">
        <v>5</v>
      </c>
      <c r="AU77">
        <v>74.3963874917997</v>
      </c>
      <c r="AV77" t="s">
        <v>86</v>
      </c>
      <c r="AW77" t="s">
        <v>420</v>
      </c>
      <c r="AY77" t="s">
        <v>421</v>
      </c>
    </row>
    <row r="78" spans="1:51" x14ac:dyDescent="0.2">
      <c r="A78" t="s">
        <v>575</v>
      </c>
      <c r="B78" t="s">
        <v>547</v>
      </c>
      <c r="C78" t="s">
        <v>576</v>
      </c>
      <c r="E78" t="s">
        <v>64</v>
      </c>
      <c r="F78" t="s">
        <v>79</v>
      </c>
      <c r="G78" t="s">
        <v>80</v>
      </c>
      <c r="H78" t="s">
        <v>125</v>
      </c>
      <c r="J78" t="s">
        <v>577</v>
      </c>
      <c r="K78" t="s">
        <v>67</v>
      </c>
      <c r="L78" t="s">
        <v>68</v>
      </c>
      <c r="M78" t="s">
        <v>69</v>
      </c>
      <c r="N78" t="s">
        <v>70</v>
      </c>
      <c r="O78" t="s">
        <v>251</v>
      </c>
      <c r="P78">
        <v>7</v>
      </c>
      <c r="R78" t="s">
        <v>66</v>
      </c>
      <c r="T78" t="s">
        <v>165</v>
      </c>
      <c r="V78" t="s">
        <v>165</v>
      </c>
      <c r="X78">
        <v>135</v>
      </c>
      <c r="Y78" t="s">
        <v>85</v>
      </c>
      <c r="AD78">
        <v>2010</v>
      </c>
      <c r="AE78">
        <v>6</v>
      </c>
      <c r="AF78">
        <v>30</v>
      </c>
      <c r="AG78">
        <v>2010</v>
      </c>
      <c r="AH78">
        <v>7</v>
      </c>
      <c r="AI78">
        <v>7</v>
      </c>
      <c r="AJ78">
        <v>22</v>
      </c>
      <c r="AL78">
        <v>170000</v>
      </c>
      <c r="AN78">
        <v>170000</v>
      </c>
      <c r="AS78">
        <v>2000000</v>
      </c>
      <c r="AT78">
        <v>2485328</v>
      </c>
      <c r="AU78">
        <v>80.472285151978994</v>
      </c>
      <c r="AV78" t="s">
        <v>86</v>
      </c>
      <c r="AW78" t="s">
        <v>578</v>
      </c>
      <c r="AY78" t="s">
        <v>579</v>
      </c>
    </row>
    <row r="79" spans="1:51" x14ac:dyDescent="0.2">
      <c r="A79" t="s">
        <v>664</v>
      </c>
      <c r="B79" t="s">
        <v>600</v>
      </c>
      <c r="C79" t="s">
        <v>665</v>
      </c>
      <c r="E79" t="s">
        <v>64</v>
      </c>
      <c r="F79" t="s">
        <v>247</v>
      </c>
      <c r="G79" t="s">
        <v>248</v>
      </c>
      <c r="H79" t="s">
        <v>248</v>
      </c>
      <c r="K79" t="s">
        <v>67</v>
      </c>
      <c r="L79" t="s">
        <v>68</v>
      </c>
      <c r="M79" t="s">
        <v>69</v>
      </c>
      <c r="N79" t="s">
        <v>70</v>
      </c>
      <c r="O79" t="s">
        <v>251</v>
      </c>
      <c r="P79">
        <v>7</v>
      </c>
      <c r="Y79" t="s">
        <v>73</v>
      </c>
      <c r="AD79">
        <v>2011</v>
      </c>
      <c r="AE79">
        <v>9</v>
      </c>
      <c r="AG79">
        <v>2011</v>
      </c>
      <c r="AH79">
        <v>12</v>
      </c>
      <c r="AL79">
        <v>2500000</v>
      </c>
      <c r="AN79">
        <v>2500000</v>
      </c>
      <c r="AU79">
        <v>83.012674393177406</v>
      </c>
      <c r="AV79" t="s">
        <v>86</v>
      </c>
      <c r="AW79" t="s">
        <v>666</v>
      </c>
      <c r="AY79" t="s">
        <v>667</v>
      </c>
    </row>
    <row r="80" spans="1:51" x14ac:dyDescent="0.2">
      <c r="A80" t="s">
        <v>766</v>
      </c>
      <c r="B80" t="s">
        <v>759</v>
      </c>
      <c r="C80" t="s">
        <v>341</v>
      </c>
      <c r="D80" t="s">
        <v>767</v>
      </c>
      <c r="E80" t="s">
        <v>64</v>
      </c>
      <c r="F80" t="s">
        <v>79</v>
      </c>
      <c r="G80" t="s">
        <v>80</v>
      </c>
      <c r="H80" t="s">
        <v>125</v>
      </c>
      <c r="J80" t="s">
        <v>768</v>
      </c>
      <c r="K80" t="s">
        <v>67</v>
      </c>
      <c r="L80" t="s">
        <v>68</v>
      </c>
      <c r="M80" t="s">
        <v>69</v>
      </c>
      <c r="N80" t="s">
        <v>70</v>
      </c>
      <c r="O80" t="s">
        <v>251</v>
      </c>
      <c r="P80">
        <v>7</v>
      </c>
      <c r="R80" t="s">
        <v>66</v>
      </c>
      <c r="X80">
        <v>270</v>
      </c>
      <c r="Y80" t="s">
        <v>85</v>
      </c>
      <c r="Z80" t="s">
        <v>769</v>
      </c>
      <c r="AA80" t="s">
        <v>770</v>
      </c>
      <c r="AD80">
        <v>2015</v>
      </c>
      <c r="AE80">
        <v>10</v>
      </c>
      <c r="AF80">
        <v>22</v>
      </c>
      <c r="AG80">
        <v>2015</v>
      </c>
      <c r="AH80">
        <v>10</v>
      </c>
      <c r="AI80">
        <v>28</v>
      </c>
      <c r="AJ80">
        <v>14</v>
      </c>
      <c r="AL80">
        <v>15000</v>
      </c>
      <c r="AN80">
        <v>15000</v>
      </c>
      <c r="AQ80">
        <v>343000</v>
      </c>
      <c r="AR80">
        <v>392135</v>
      </c>
      <c r="AS80">
        <v>823000</v>
      </c>
      <c r="AT80">
        <v>940895</v>
      </c>
      <c r="AU80">
        <v>87.469932210802497</v>
      </c>
      <c r="AV80" t="s">
        <v>202</v>
      </c>
      <c r="AW80" t="s">
        <v>771</v>
      </c>
      <c r="AX80" t="s">
        <v>772</v>
      </c>
      <c r="AY80" t="s">
        <v>773</v>
      </c>
    </row>
    <row r="81" spans="1:51" x14ac:dyDescent="0.2">
      <c r="A81" t="s">
        <v>922</v>
      </c>
      <c r="B81" t="s">
        <v>905</v>
      </c>
      <c r="C81" t="s">
        <v>923</v>
      </c>
      <c r="E81" t="s">
        <v>64</v>
      </c>
      <c r="F81" t="s">
        <v>79</v>
      </c>
      <c r="G81" t="s">
        <v>80</v>
      </c>
      <c r="H81" t="s">
        <v>125</v>
      </c>
      <c r="J81" t="s">
        <v>924</v>
      </c>
      <c r="K81" t="s">
        <v>67</v>
      </c>
      <c r="L81" t="s">
        <v>68</v>
      </c>
      <c r="M81" t="s">
        <v>69</v>
      </c>
      <c r="N81" t="s">
        <v>70</v>
      </c>
      <c r="O81" t="s">
        <v>251</v>
      </c>
      <c r="P81">
        <v>7</v>
      </c>
      <c r="R81" t="s">
        <v>66</v>
      </c>
      <c r="Y81" t="s">
        <v>85</v>
      </c>
      <c r="AD81">
        <v>2019</v>
      </c>
      <c r="AE81">
        <v>9</v>
      </c>
      <c r="AF81">
        <v>5</v>
      </c>
      <c r="AG81">
        <v>2019</v>
      </c>
      <c r="AH81">
        <v>9</v>
      </c>
      <c r="AI81">
        <v>6</v>
      </c>
      <c r="AJ81">
        <v>1</v>
      </c>
      <c r="AQ81">
        <v>25000</v>
      </c>
      <c r="AR81">
        <v>26497</v>
      </c>
      <c r="AS81">
        <v>383000</v>
      </c>
      <c r="AT81">
        <v>405939</v>
      </c>
      <c r="AU81">
        <v>94.349092499453405</v>
      </c>
      <c r="AV81" t="s">
        <v>86</v>
      </c>
      <c r="AW81" t="s">
        <v>925</v>
      </c>
      <c r="AY81" t="s">
        <v>926</v>
      </c>
    </row>
    <row r="82" spans="1:51" x14ac:dyDescent="0.2">
      <c r="A82" t="s">
        <v>964</v>
      </c>
      <c r="B82" t="s">
        <v>946</v>
      </c>
      <c r="C82" t="s">
        <v>965</v>
      </c>
      <c r="E82" t="s">
        <v>64</v>
      </c>
      <c r="F82" t="s">
        <v>79</v>
      </c>
      <c r="G82" t="s">
        <v>80</v>
      </c>
      <c r="H82" t="s">
        <v>125</v>
      </c>
      <c r="J82" t="s">
        <v>966</v>
      </c>
      <c r="K82" t="s">
        <v>67</v>
      </c>
      <c r="L82" t="s">
        <v>68</v>
      </c>
      <c r="M82" t="s">
        <v>69</v>
      </c>
      <c r="N82" t="s">
        <v>70</v>
      </c>
      <c r="O82" t="s">
        <v>251</v>
      </c>
      <c r="P82">
        <v>7</v>
      </c>
      <c r="R82" t="s">
        <v>66</v>
      </c>
      <c r="Y82" t="s">
        <v>85</v>
      </c>
      <c r="AD82">
        <v>2020</v>
      </c>
      <c r="AE82">
        <v>7</v>
      </c>
      <c r="AF82">
        <v>25</v>
      </c>
      <c r="AG82">
        <v>2020</v>
      </c>
      <c r="AH82">
        <v>7</v>
      </c>
      <c r="AI82">
        <v>26</v>
      </c>
      <c r="AJ82">
        <v>5</v>
      </c>
      <c r="AS82">
        <v>135000</v>
      </c>
      <c r="AT82">
        <v>141342</v>
      </c>
      <c r="AU82">
        <v>95.512967417450298</v>
      </c>
      <c r="AV82" t="s">
        <v>86</v>
      </c>
      <c r="AW82" t="s">
        <v>771</v>
      </c>
      <c r="AY82" t="s">
        <v>967</v>
      </c>
    </row>
    <row r="83" spans="1:51" x14ac:dyDescent="0.2">
      <c r="A83" t="s">
        <v>1018</v>
      </c>
      <c r="B83" t="s">
        <v>992</v>
      </c>
      <c r="C83" t="s">
        <v>1019</v>
      </c>
      <c r="E83" t="s">
        <v>64</v>
      </c>
      <c r="F83" t="s">
        <v>79</v>
      </c>
      <c r="G83" t="s">
        <v>80</v>
      </c>
      <c r="H83" t="s">
        <v>81</v>
      </c>
      <c r="I83" t="s">
        <v>82</v>
      </c>
      <c r="K83" t="s">
        <v>67</v>
      </c>
      <c r="L83" t="s">
        <v>68</v>
      </c>
      <c r="M83" t="s">
        <v>69</v>
      </c>
      <c r="N83" t="s">
        <v>70</v>
      </c>
      <c r="O83" t="s">
        <v>251</v>
      </c>
      <c r="P83">
        <v>7</v>
      </c>
      <c r="R83" t="s">
        <v>66</v>
      </c>
      <c r="S83" t="s">
        <v>762</v>
      </c>
      <c r="Y83" t="s">
        <v>85</v>
      </c>
      <c r="AD83">
        <v>2021</v>
      </c>
      <c r="AE83">
        <v>5</v>
      </c>
      <c r="AF83">
        <v>16</v>
      </c>
      <c r="AG83">
        <v>2021</v>
      </c>
      <c r="AH83">
        <v>5</v>
      </c>
      <c r="AI83">
        <v>18</v>
      </c>
      <c r="AJ83">
        <v>6</v>
      </c>
      <c r="AS83">
        <v>50000</v>
      </c>
      <c r="AT83">
        <v>50000</v>
      </c>
      <c r="AU83">
        <v>100</v>
      </c>
      <c r="AV83" t="s">
        <v>86</v>
      </c>
      <c r="AW83" t="s">
        <v>578</v>
      </c>
      <c r="AY83" t="s">
        <v>579</v>
      </c>
    </row>
    <row r="84" spans="1:51" x14ac:dyDescent="0.2">
      <c r="A84" t="s">
        <v>479</v>
      </c>
      <c r="B84" t="s">
        <v>480</v>
      </c>
      <c r="C84" t="s">
        <v>481</v>
      </c>
      <c r="D84" t="s">
        <v>482</v>
      </c>
      <c r="E84" t="s">
        <v>64</v>
      </c>
      <c r="F84" t="s">
        <v>79</v>
      </c>
      <c r="G84" t="s">
        <v>80</v>
      </c>
      <c r="H84" t="s">
        <v>125</v>
      </c>
      <c r="J84" t="s">
        <v>483</v>
      </c>
      <c r="K84" t="s">
        <v>67</v>
      </c>
      <c r="L84" t="s">
        <v>68</v>
      </c>
      <c r="M84" t="s">
        <v>69</v>
      </c>
      <c r="N84" t="s">
        <v>70</v>
      </c>
      <c r="O84" t="s">
        <v>486</v>
      </c>
      <c r="P84">
        <v>7</v>
      </c>
      <c r="R84" t="s">
        <v>66</v>
      </c>
      <c r="S84" t="s">
        <v>72</v>
      </c>
      <c r="X84">
        <v>160</v>
      </c>
      <c r="Y84" t="s">
        <v>85</v>
      </c>
      <c r="AD84">
        <v>2008</v>
      </c>
      <c r="AE84">
        <v>7</v>
      </c>
      <c r="AF84">
        <v>20</v>
      </c>
      <c r="AG84">
        <v>2008</v>
      </c>
      <c r="AH84">
        <v>7</v>
      </c>
      <c r="AI84">
        <v>21</v>
      </c>
      <c r="AJ84">
        <v>2</v>
      </c>
      <c r="AL84">
        <v>500000</v>
      </c>
      <c r="AN84">
        <v>500000</v>
      </c>
      <c r="AS84">
        <v>75000</v>
      </c>
      <c r="AT84">
        <v>94392</v>
      </c>
      <c r="AU84">
        <v>79.4563043953641</v>
      </c>
      <c r="AV84" t="s">
        <v>86</v>
      </c>
      <c r="AW84" t="s">
        <v>484</v>
      </c>
      <c r="AY84" t="s">
        <v>485</v>
      </c>
    </row>
    <row r="85" spans="1:51" x14ac:dyDescent="0.2">
      <c r="A85" t="s">
        <v>758</v>
      </c>
      <c r="B85" t="s">
        <v>759</v>
      </c>
      <c r="C85" t="s">
        <v>760</v>
      </c>
      <c r="E85" t="s">
        <v>64</v>
      </c>
      <c r="F85" t="s">
        <v>79</v>
      </c>
      <c r="G85" t="s">
        <v>80</v>
      </c>
      <c r="H85" t="s">
        <v>81</v>
      </c>
      <c r="I85" t="s">
        <v>82</v>
      </c>
      <c r="K85" t="s">
        <v>67</v>
      </c>
      <c r="L85" t="s">
        <v>68</v>
      </c>
      <c r="M85" t="s">
        <v>69</v>
      </c>
      <c r="N85" t="s">
        <v>70</v>
      </c>
      <c r="O85" t="s">
        <v>761</v>
      </c>
      <c r="P85">
        <v>7</v>
      </c>
      <c r="R85" t="s">
        <v>66</v>
      </c>
      <c r="S85" t="s">
        <v>762</v>
      </c>
      <c r="Y85" t="s">
        <v>85</v>
      </c>
      <c r="AD85">
        <v>2015</v>
      </c>
      <c r="AE85">
        <v>3</v>
      </c>
      <c r="AF85">
        <v>26</v>
      </c>
      <c r="AG85">
        <v>2015</v>
      </c>
      <c r="AH85">
        <v>3</v>
      </c>
      <c r="AI85">
        <v>28</v>
      </c>
      <c r="AJ85">
        <v>14</v>
      </c>
      <c r="AK85">
        <v>229</v>
      </c>
      <c r="AL85">
        <v>1242</v>
      </c>
      <c r="AN85">
        <v>1471</v>
      </c>
      <c r="AS85">
        <v>2000</v>
      </c>
      <c r="AT85">
        <v>2287</v>
      </c>
      <c r="AU85">
        <v>87.469932210802497</v>
      </c>
      <c r="AV85" t="s">
        <v>202</v>
      </c>
      <c r="AW85" t="s">
        <v>763</v>
      </c>
      <c r="AX85" t="s">
        <v>764</v>
      </c>
      <c r="AY85" t="s">
        <v>765</v>
      </c>
    </row>
    <row r="86" spans="1:51" x14ac:dyDescent="0.2">
      <c r="A86" t="s">
        <v>775</v>
      </c>
      <c r="B86" t="s">
        <v>759</v>
      </c>
      <c r="C86" s="3" t="s">
        <v>776</v>
      </c>
      <c r="E86" t="s">
        <v>64</v>
      </c>
      <c r="F86" t="s">
        <v>79</v>
      </c>
      <c r="G86" t="s">
        <v>80</v>
      </c>
      <c r="H86" t="s">
        <v>81</v>
      </c>
      <c r="I86" t="s">
        <v>777</v>
      </c>
      <c r="K86" t="s">
        <v>67</v>
      </c>
      <c r="L86" t="s">
        <v>68</v>
      </c>
      <c r="M86" t="s">
        <v>69</v>
      </c>
      <c r="N86" t="s">
        <v>70</v>
      </c>
      <c r="O86" t="s">
        <v>761</v>
      </c>
      <c r="P86">
        <v>7</v>
      </c>
      <c r="X86">
        <v>200</v>
      </c>
      <c r="Y86" t="s">
        <v>85</v>
      </c>
      <c r="AD86">
        <v>2015</v>
      </c>
      <c r="AE86">
        <v>5</v>
      </c>
      <c r="AF86">
        <v>25</v>
      </c>
      <c r="AG86">
        <v>2015</v>
      </c>
      <c r="AH86">
        <v>5</v>
      </c>
      <c r="AI86">
        <v>26</v>
      </c>
      <c r="AJ86">
        <v>14</v>
      </c>
      <c r="AK86">
        <v>229</v>
      </c>
      <c r="AL86">
        <v>1350</v>
      </c>
      <c r="AM86">
        <v>741</v>
      </c>
      <c r="AN86">
        <v>2320</v>
      </c>
      <c r="AU86">
        <v>87.469932210802497</v>
      </c>
      <c r="AV86" t="s">
        <v>74</v>
      </c>
      <c r="AX86" t="s">
        <v>764</v>
      </c>
      <c r="AY86" t="s">
        <v>778</v>
      </c>
    </row>
    <row r="87" spans="1:51" x14ac:dyDescent="0.2">
      <c r="A87" t="s">
        <v>613</v>
      </c>
      <c r="B87" t="s">
        <v>600</v>
      </c>
      <c r="C87" s="3" t="s">
        <v>614</v>
      </c>
      <c r="E87" t="s">
        <v>64</v>
      </c>
      <c r="F87" t="s">
        <v>247</v>
      </c>
      <c r="G87" t="s">
        <v>319</v>
      </c>
      <c r="H87" t="s">
        <v>615</v>
      </c>
      <c r="K87" t="s">
        <v>67</v>
      </c>
      <c r="L87" t="s">
        <v>68</v>
      </c>
      <c r="M87" t="s">
        <v>69</v>
      </c>
      <c r="N87" t="s">
        <v>70</v>
      </c>
      <c r="O87" t="s">
        <v>616</v>
      </c>
      <c r="P87">
        <v>7</v>
      </c>
      <c r="Q87" t="s">
        <v>617</v>
      </c>
      <c r="R87" t="s">
        <v>618</v>
      </c>
      <c r="T87" t="s">
        <v>165</v>
      </c>
      <c r="V87" t="s">
        <v>165</v>
      </c>
      <c r="Y87" t="s">
        <v>73</v>
      </c>
      <c r="AD87">
        <v>2011</v>
      </c>
      <c r="AE87">
        <v>3</v>
      </c>
      <c r="AG87">
        <v>2011</v>
      </c>
      <c r="AH87">
        <v>5</v>
      </c>
      <c r="AU87">
        <v>83.012674393177406</v>
      </c>
      <c r="AV87" t="s">
        <v>74</v>
      </c>
      <c r="AX87" t="s">
        <v>619</v>
      </c>
      <c r="AY87" t="s">
        <v>620</v>
      </c>
    </row>
    <row r="88" spans="1:51" x14ac:dyDescent="0.2">
      <c r="A88" t="s">
        <v>324</v>
      </c>
      <c r="B88" t="s">
        <v>325</v>
      </c>
      <c r="C88" t="s">
        <v>326</v>
      </c>
      <c r="E88" t="s">
        <v>64</v>
      </c>
      <c r="F88" t="s">
        <v>65</v>
      </c>
      <c r="G88" t="s">
        <v>66</v>
      </c>
      <c r="H88" t="s">
        <v>116</v>
      </c>
      <c r="K88" t="s">
        <v>67</v>
      </c>
      <c r="L88" t="s">
        <v>68</v>
      </c>
      <c r="M88" t="s">
        <v>69</v>
      </c>
      <c r="N88" t="s">
        <v>70</v>
      </c>
      <c r="O88" t="s">
        <v>327</v>
      </c>
      <c r="P88">
        <v>7</v>
      </c>
      <c r="Q88" t="s">
        <v>307</v>
      </c>
      <c r="R88" t="s">
        <v>328</v>
      </c>
      <c r="V88" t="s">
        <v>165</v>
      </c>
      <c r="Y88" t="s">
        <v>73</v>
      </c>
      <c r="AC88" t="s">
        <v>329</v>
      </c>
      <c r="AD88">
        <v>2004</v>
      </c>
      <c r="AE88">
        <v>4</v>
      </c>
      <c r="AF88">
        <v>4</v>
      </c>
      <c r="AG88">
        <v>2004</v>
      </c>
      <c r="AH88">
        <v>4</v>
      </c>
      <c r="AI88">
        <v>6</v>
      </c>
      <c r="AJ88">
        <v>37</v>
      </c>
      <c r="AK88">
        <v>40</v>
      </c>
      <c r="AL88">
        <v>3700</v>
      </c>
      <c r="AN88">
        <v>3740</v>
      </c>
      <c r="AU88">
        <v>69.706442160507294</v>
      </c>
      <c r="AV88" t="s">
        <v>74</v>
      </c>
      <c r="AX88" t="s">
        <v>330</v>
      </c>
      <c r="AY88" t="s">
        <v>331</v>
      </c>
    </row>
    <row r="89" spans="1:51" x14ac:dyDescent="0.2">
      <c r="A89" t="s">
        <v>174</v>
      </c>
      <c r="B89" t="s">
        <v>148</v>
      </c>
      <c r="C89" t="s">
        <v>175</v>
      </c>
      <c r="E89" t="s">
        <v>64</v>
      </c>
      <c r="F89" t="s">
        <v>79</v>
      </c>
      <c r="G89" t="s">
        <v>80</v>
      </c>
      <c r="H89" t="s">
        <v>125</v>
      </c>
      <c r="J89" t="s">
        <v>176</v>
      </c>
      <c r="K89" t="s">
        <v>67</v>
      </c>
      <c r="L89" t="s">
        <v>68</v>
      </c>
      <c r="M89" t="s">
        <v>69</v>
      </c>
      <c r="N89" t="s">
        <v>70</v>
      </c>
      <c r="O89" t="s">
        <v>177</v>
      </c>
      <c r="P89">
        <v>8</v>
      </c>
      <c r="Y89" t="s">
        <v>85</v>
      </c>
      <c r="AD89">
        <v>2001</v>
      </c>
      <c r="AE89">
        <v>10</v>
      </c>
      <c r="AF89">
        <v>3</v>
      </c>
      <c r="AG89">
        <v>2001</v>
      </c>
      <c r="AH89">
        <v>10</v>
      </c>
      <c r="AI89">
        <v>3</v>
      </c>
      <c r="AU89">
        <v>65.345558714191995</v>
      </c>
      <c r="AV89" t="s">
        <v>86</v>
      </c>
      <c r="AW89" t="s">
        <v>178</v>
      </c>
      <c r="AY89" t="s">
        <v>179</v>
      </c>
    </row>
    <row r="90" spans="1:51" x14ac:dyDescent="0.2">
      <c r="A90" t="s">
        <v>272</v>
      </c>
      <c r="B90" t="s">
        <v>256</v>
      </c>
      <c r="C90" t="s">
        <v>273</v>
      </c>
      <c r="E90" t="s">
        <v>64</v>
      </c>
      <c r="F90" t="s">
        <v>79</v>
      </c>
      <c r="G90" t="s">
        <v>80</v>
      </c>
      <c r="H90" t="s">
        <v>125</v>
      </c>
      <c r="J90" t="s">
        <v>274</v>
      </c>
      <c r="K90" t="s">
        <v>67</v>
      </c>
      <c r="L90" t="s">
        <v>68</v>
      </c>
      <c r="M90" t="s">
        <v>69</v>
      </c>
      <c r="N90" t="s">
        <v>70</v>
      </c>
      <c r="O90" t="s">
        <v>177</v>
      </c>
      <c r="P90">
        <v>8</v>
      </c>
      <c r="R90" t="s">
        <v>275</v>
      </c>
      <c r="S90" t="s">
        <v>66</v>
      </c>
      <c r="X90">
        <v>166</v>
      </c>
      <c r="Y90" t="s">
        <v>85</v>
      </c>
      <c r="AD90">
        <v>2003</v>
      </c>
      <c r="AE90">
        <v>9</v>
      </c>
      <c r="AF90">
        <v>22</v>
      </c>
      <c r="AG90">
        <v>2003</v>
      </c>
      <c r="AH90">
        <v>9</v>
      </c>
      <c r="AI90">
        <v>22</v>
      </c>
      <c r="AJ90">
        <v>2</v>
      </c>
      <c r="AL90">
        <v>6000</v>
      </c>
      <c r="AN90">
        <v>6000</v>
      </c>
      <c r="AS90">
        <v>100000</v>
      </c>
      <c r="AT90">
        <v>147299</v>
      </c>
      <c r="AU90">
        <v>67.888895692105805</v>
      </c>
      <c r="AV90" t="s">
        <v>86</v>
      </c>
      <c r="AW90" t="s">
        <v>276</v>
      </c>
      <c r="AY90" t="s">
        <v>277</v>
      </c>
    </row>
    <row r="91" spans="1:51" x14ac:dyDescent="0.2">
      <c r="A91" t="s">
        <v>417</v>
      </c>
      <c r="B91" t="s">
        <v>380</v>
      </c>
      <c r="C91" t="s">
        <v>418</v>
      </c>
      <c r="E91" t="s">
        <v>64</v>
      </c>
      <c r="F91" t="s">
        <v>79</v>
      </c>
      <c r="G91" t="s">
        <v>136</v>
      </c>
      <c r="H91" t="s">
        <v>137</v>
      </c>
      <c r="K91" t="s">
        <v>67</v>
      </c>
      <c r="L91" t="s">
        <v>68</v>
      </c>
      <c r="M91" t="s">
        <v>69</v>
      </c>
      <c r="N91" t="s">
        <v>70</v>
      </c>
      <c r="O91" t="s">
        <v>177</v>
      </c>
      <c r="P91">
        <v>8</v>
      </c>
      <c r="Y91" t="s">
        <v>139</v>
      </c>
      <c r="AD91">
        <v>2006</v>
      </c>
      <c r="AE91">
        <v>11</v>
      </c>
      <c r="AG91">
        <v>2006</v>
      </c>
      <c r="AH91">
        <v>11</v>
      </c>
      <c r="AJ91">
        <v>5</v>
      </c>
      <c r="AU91">
        <v>74.3963874917997</v>
      </c>
      <c r="AV91" t="s">
        <v>86</v>
      </c>
      <c r="AW91" t="s">
        <v>420</v>
      </c>
      <c r="AY91" t="s">
        <v>421</v>
      </c>
    </row>
    <row r="92" spans="1:51" x14ac:dyDescent="0.2">
      <c r="A92" t="s">
        <v>473</v>
      </c>
      <c r="B92" t="s">
        <v>424</v>
      </c>
      <c r="C92" t="s">
        <v>474</v>
      </c>
      <c r="E92" t="s">
        <v>64</v>
      </c>
      <c r="F92" t="s">
        <v>79</v>
      </c>
      <c r="G92" t="s">
        <v>80</v>
      </c>
      <c r="H92" t="s">
        <v>125</v>
      </c>
      <c r="J92" t="s">
        <v>475</v>
      </c>
      <c r="K92" t="s">
        <v>67</v>
      </c>
      <c r="L92" t="s">
        <v>68</v>
      </c>
      <c r="M92" t="s">
        <v>69</v>
      </c>
      <c r="N92" t="s">
        <v>70</v>
      </c>
      <c r="O92" t="s">
        <v>177</v>
      </c>
      <c r="P92">
        <v>8</v>
      </c>
      <c r="Y92" t="s">
        <v>85</v>
      </c>
      <c r="AD92">
        <v>2007</v>
      </c>
      <c r="AE92">
        <v>9</v>
      </c>
      <c r="AF92">
        <v>1</v>
      </c>
      <c r="AG92">
        <v>2007</v>
      </c>
      <c r="AH92">
        <v>9</v>
      </c>
      <c r="AI92">
        <v>1</v>
      </c>
      <c r="AJ92">
        <v>6</v>
      </c>
      <c r="AU92">
        <v>76.518679204023599</v>
      </c>
      <c r="AV92" t="s">
        <v>202</v>
      </c>
      <c r="AW92" t="s">
        <v>476</v>
      </c>
      <c r="AX92" t="s">
        <v>228</v>
      </c>
      <c r="AY92" t="s">
        <v>477</v>
      </c>
    </row>
    <row r="93" spans="1:51" x14ac:dyDescent="0.2">
      <c r="A93" t="s">
        <v>599</v>
      </c>
      <c r="B93" t="s">
        <v>600</v>
      </c>
      <c r="C93" t="s">
        <v>601</v>
      </c>
      <c r="E93" t="s">
        <v>64</v>
      </c>
      <c r="F93" t="s">
        <v>79</v>
      </c>
      <c r="G93" t="s">
        <v>80</v>
      </c>
      <c r="H93" t="s">
        <v>125</v>
      </c>
      <c r="J93" t="s">
        <v>602</v>
      </c>
      <c r="K93" t="s">
        <v>67</v>
      </c>
      <c r="L93" t="s">
        <v>68</v>
      </c>
      <c r="M93" t="s">
        <v>69</v>
      </c>
      <c r="N93" t="s">
        <v>70</v>
      </c>
      <c r="O93" t="s">
        <v>177</v>
      </c>
      <c r="P93">
        <v>8</v>
      </c>
      <c r="R93" t="s">
        <v>66</v>
      </c>
      <c r="S93" t="s">
        <v>72</v>
      </c>
      <c r="X93">
        <v>110</v>
      </c>
      <c r="Y93" t="s">
        <v>85</v>
      </c>
      <c r="AD93">
        <v>2011</v>
      </c>
      <c r="AE93">
        <v>6</v>
      </c>
      <c r="AF93">
        <v>20</v>
      </c>
      <c r="AG93">
        <v>2011</v>
      </c>
      <c r="AH93">
        <v>6</v>
      </c>
      <c r="AI93">
        <v>20</v>
      </c>
      <c r="AJ93">
        <v>3</v>
      </c>
      <c r="AL93">
        <v>450</v>
      </c>
      <c r="AN93">
        <v>450</v>
      </c>
      <c r="AU93">
        <v>83.012674393177406</v>
      </c>
      <c r="AV93" t="s">
        <v>86</v>
      </c>
      <c r="AW93" t="s">
        <v>603</v>
      </c>
      <c r="AY93" t="s">
        <v>604</v>
      </c>
    </row>
    <row r="94" spans="1:51" x14ac:dyDescent="0.2">
      <c r="A94" t="s">
        <v>805</v>
      </c>
      <c r="B94" t="s">
        <v>787</v>
      </c>
      <c r="C94" t="s">
        <v>806</v>
      </c>
      <c r="E94" t="s">
        <v>64</v>
      </c>
      <c r="F94" t="s">
        <v>79</v>
      </c>
      <c r="G94" t="s">
        <v>80</v>
      </c>
      <c r="H94" t="s">
        <v>125</v>
      </c>
      <c r="J94" t="s">
        <v>807</v>
      </c>
      <c r="K94" t="s">
        <v>67</v>
      </c>
      <c r="L94" t="s">
        <v>68</v>
      </c>
      <c r="M94" t="s">
        <v>69</v>
      </c>
      <c r="N94" t="s">
        <v>70</v>
      </c>
      <c r="O94" t="s">
        <v>177</v>
      </c>
      <c r="P94">
        <v>8</v>
      </c>
      <c r="R94" t="s">
        <v>66</v>
      </c>
      <c r="Y94" t="s">
        <v>85</v>
      </c>
      <c r="AD94">
        <v>2016</v>
      </c>
      <c r="AE94">
        <v>9</v>
      </c>
      <c r="AF94">
        <v>6</v>
      </c>
      <c r="AG94">
        <v>2016</v>
      </c>
      <c r="AH94">
        <v>9</v>
      </c>
      <c r="AI94">
        <v>7</v>
      </c>
      <c r="AJ94">
        <v>11</v>
      </c>
      <c r="AL94">
        <v>10500</v>
      </c>
      <c r="AN94">
        <v>10500</v>
      </c>
      <c r="AS94">
        <v>50000</v>
      </c>
      <c r="AT94">
        <v>56450</v>
      </c>
      <c r="AU94">
        <v>88.573452875574006</v>
      </c>
      <c r="AV94" t="s">
        <v>202</v>
      </c>
      <c r="AW94" t="s">
        <v>809</v>
      </c>
      <c r="AX94" t="s">
        <v>718</v>
      </c>
      <c r="AY94" t="s">
        <v>810</v>
      </c>
    </row>
    <row r="95" spans="1:51" x14ac:dyDescent="0.2">
      <c r="A95" t="s">
        <v>991</v>
      </c>
      <c r="B95" t="s">
        <v>992</v>
      </c>
      <c r="C95" t="s">
        <v>993</v>
      </c>
      <c r="E95" t="s">
        <v>64</v>
      </c>
      <c r="F95" t="s">
        <v>79</v>
      </c>
      <c r="G95" t="s">
        <v>80</v>
      </c>
      <c r="H95" t="s">
        <v>125</v>
      </c>
      <c r="J95" t="s">
        <v>994</v>
      </c>
      <c r="K95" t="s">
        <v>67</v>
      </c>
      <c r="L95" t="s">
        <v>68</v>
      </c>
      <c r="M95" t="s">
        <v>69</v>
      </c>
      <c r="N95" t="s">
        <v>70</v>
      </c>
      <c r="O95" t="s">
        <v>177</v>
      </c>
      <c r="P95">
        <v>8</v>
      </c>
      <c r="R95" t="s">
        <v>66</v>
      </c>
      <c r="S95" t="s">
        <v>72</v>
      </c>
      <c r="X95">
        <v>93</v>
      </c>
      <c r="Y95" t="s">
        <v>85</v>
      </c>
      <c r="AD95">
        <v>2021</v>
      </c>
      <c r="AE95">
        <v>6</v>
      </c>
      <c r="AF95">
        <v>25</v>
      </c>
      <c r="AG95">
        <v>2021</v>
      </c>
      <c r="AH95">
        <v>6</v>
      </c>
      <c r="AI95">
        <v>30</v>
      </c>
      <c r="AJ95">
        <v>2</v>
      </c>
      <c r="AL95">
        <v>621</v>
      </c>
      <c r="AN95">
        <v>621</v>
      </c>
      <c r="AS95">
        <v>50000</v>
      </c>
      <c r="AT95">
        <v>50000</v>
      </c>
      <c r="AU95">
        <v>100</v>
      </c>
      <c r="AV95" t="s">
        <v>86</v>
      </c>
      <c r="AW95" t="s">
        <v>995</v>
      </c>
      <c r="AY95" t="s">
        <v>996</v>
      </c>
    </row>
    <row r="96" spans="1:51" x14ac:dyDescent="0.2">
      <c r="A96" t="s">
        <v>1007</v>
      </c>
      <c r="B96" t="s">
        <v>992</v>
      </c>
      <c r="C96" t="s">
        <v>1008</v>
      </c>
      <c r="E96" t="s">
        <v>64</v>
      </c>
      <c r="F96" t="s">
        <v>79</v>
      </c>
      <c r="G96" t="s">
        <v>80</v>
      </c>
      <c r="H96" t="s">
        <v>125</v>
      </c>
      <c r="J96" t="s">
        <v>1009</v>
      </c>
      <c r="K96" t="s">
        <v>67</v>
      </c>
      <c r="L96" t="s">
        <v>68</v>
      </c>
      <c r="M96" t="s">
        <v>69</v>
      </c>
      <c r="N96" t="s">
        <v>70</v>
      </c>
      <c r="O96" t="s">
        <v>177</v>
      </c>
      <c r="P96">
        <v>8</v>
      </c>
      <c r="R96" t="s">
        <v>66</v>
      </c>
      <c r="S96" t="s">
        <v>72</v>
      </c>
      <c r="X96">
        <v>110</v>
      </c>
      <c r="Y96" t="s">
        <v>85</v>
      </c>
      <c r="AD96">
        <v>2021</v>
      </c>
      <c r="AE96">
        <v>8</v>
      </c>
      <c r="AF96">
        <v>28</v>
      </c>
      <c r="AG96">
        <v>2021</v>
      </c>
      <c r="AH96">
        <v>8</v>
      </c>
      <c r="AI96">
        <v>30</v>
      </c>
      <c r="AJ96">
        <v>2</v>
      </c>
      <c r="AK96">
        <v>3</v>
      </c>
      <c r="AL96">
        <v>1500</v>
      </c>
      <c r="AN96">
        <v>1503</v>
      </c>
      <c r="AS96">
        <v>100000</v>
      </c>
      <c r="AT96">
        <v>100000</v>
      </c>
      <c r="AU96">
        <v>100</v>
      </c>
      <c r="AV96" t="s">
        <v>86</v>
      </c>
      <c r="AW96" t="s">
        <v>1010</v>
      </c>
      <c r="AY96" t="s">
        <v>1011</v>
      </c>
    </row>
    <row r="97" spans="1:51" x14ac:dyDescent="0.2">
      <c r="A97" t="s">
        <v>1027</v>
      </c>
      <c r="B97" t="s">
        <v>992</v>
      </c>
      <c r="C97" t="s">
        <v>1028</v>
      </c>
      <c r="E97" t="s">
        <v>64</v>
      </c>
      <c r="F97" t="s">
        <v>79</v>
      </c>
      <c r="G97" t="s">
        <v>80</v>
      </c>
      <c r="H97" t="s">
        <v>125</v>
      </c>
      <c r="J97" t="s">
        <v>1029</v>
      </c>
      <c r="K97" t="s">
        <v>67</v>
      </c>
      <c r="L97" t="s">
        <v>68</v>
      </c>
      <c r="M97" t="s">
        <v>69</v>
      </c>
      <c r="N97" t="s">
        <v>70</v>
      </c>
      <c r="O97" t="s">
        <v>177</v>
      </c>
      <c r="P97">
        <v>8</v>
      </c>
      <c r="R97" t="s">
        <v>66</v>
      </c>
      <c r="X97">
        <v>165</v>
      </c>
      <c r="Y97" t="s">
        <v>85</v>
      </c>
      <c r="AD97">
        <v>2021</v>
      </c>
      <c r="AE97">
        <v>10</v>
      </c>
      <c r="AF97">
        <v>25</v>
      </c>
      <c r="AG97">
        <v>2021</v>
      </c>
      <c r="AH97">
        <v>10</v>
      </c>
      <c r="AI97">
        <v>26</v>
      </c>
      <c r="AL97">
        <v>150</v>
      </c>
      <c r="AN97">
        <v>150</v>
      </c>
      <c r="AS97">
        <v>10000</v>
      </c>
      <c r="AT97">
        <v>10000</v>
      </c>
      <c r="AU97">
        <v>100</v>
      </c>
      <c r="AV97" t="s">
        <v>86</v>
      </c>
      <c r="AW97" t="s">
        <v>1030</v>
      </c>
      <c r="AY97" t="s">
        <v>1031</v>
      </c>
    </row>
    <row r="98" spans="1:51" x14ac:dyDescent="0.2">
      <c r="A98" t="s">
        <v>230</v>
      </c>
      <c r="B98" t="s">
        <v>191</v>
      </c>
      <c r="C98" t="s">
        <v>231</v>
      </c>
      <c r="E98" t="s">
        <v>64</v>
      </c>
      <c r="F98" t="s">
        <v>79</v>
      </c>
      <c r="G98" t="s">
        <v>80</v>
      </c>
      <c r="H98" t="s">
        <v>125</v>
      </c>
      <c r="J98" t="s">
        <v>232</v>
      </c>
      <c r="K98" t="s">
        <v>67</v>
      </c>
      <c r="L98" t="s">
        <v>68</v>
      </c>
      <c r="M98" t="s">
        <v>69</v>
      </c>
      <c r="N98" t="s">
        <v>70</v>
      </c>
      <c r="O98" t="s">
        <v>236</v>
      </c>
      <c r="P98">
        <v>8</v>
      </c>
      <c r="W98">
        <v>450</v>
      </c>
      <c r="X98">
        <v>225</v>
      </c>
      <c r="Y98" t="s">
        <v>85</v>
      </c>
      <c r="AD98">
        <v>2002</v>
      </c>
      <c r="AE98">
        <v>10</v>
      </c>
      <c r="AF98">
        <v>25</v>
      </c>
      <c r="AG98">
        <v>2002</v>
      </c>
      <c r="AH98">
        <v>10</v>
      </c>
      <c r="AI98">
        <v>26</v>
      </c>
      <c r="AJ98">
        <v>3</v>
      </c>
      <c r="AK98">
        <v>200</v>
      </c>
      <c r="AL98">
        <v>8800</v>
      </c>
      <c r="AN98">
        <v>9000</v>
      </c>
      <c r="AS98">
        <v>200000</v>
      </c>
      <c r="AT98">
        <v>301287</v>
      </c>
      <c r="AU98">
        <v>66.381963699978201</v>
      </c>
      <c r="AV98" t="s">
        <v>86</v>
      </c>
      <c r="AW98" t="s">
        <v>233</v>
      </c>
      <c r="AY98" t="s">
        <v>234</v>
      </c>
    </row>
    <row r="99" spans="1:51" x14ac:dyDescent="0.2">
      <c r="A99" t="s">
        <v>913</v>
      </c>
      <c r="B99" t="s">
        <v>905</v>
      </c>
      <c r="C99" t="s">
        <v>914</v>
      </c>
      <c r="E99" t="s">
        <v>64</v>
      </c>
      <c r="F99" t="s">
        <v>79</v>
      </c>
      <c r="G99" t="s">
        <v>80</v>
      </c>
      <c r="H99" t="s">
        <v>125</v>
      </c>
      <c r="J99" t="s">
        <v>915</v>
      </c>
      <c r="K99" t="s">
        <v>67</v>
      </c>
      <c r="L99" t="s">
        <v>68</v>
      </c>
      <c r="M99" t="s">
        <v>69</v>
      </c>
      <c r="N99" t="s">
        <v>70</v>
      </c>
      <c r="O99" t="s">
        <v>921</v>
      </c>
      <c r="P99">
        <v>8</v>
      </c>
      <c r="R99" t="s">
        <v>66</v>
      </c>
      <c r="X99">
        <v>130</v>
      </c>
      <c r="Y99" t="s">
        <v>85</v>
      </c>
      <c r="AD99">
        <v>2019</v>
      </c>
      <c r="AE99">
        <v>9</v>
      </c>
      <c r="AF99">
        <v>20</v>
      </c>
      <c r="AG99">
        <v>2019</v>
      </c>
      <c r="AH99">
        <v>9</v>
      </c>
      <c r="AI99">
        <v>20</v>
      </c>
      <c r="AJ99">
        <v>1</v>
      </c>
      <c r="AL99">
        <v>200</v>
      </c>
      <c r="AN99">
        <v>200</v>
      </c>
      <c r="AU99">
        <v>94.349092499453405</v>
      </c>
      <c r="AV99" t="s">
        <v>86</v>
      </c>
      <c r="AW99" t="s">
        <v>917</v>
      </c>
      <c r="AY99" t="s">
        <v>918</v>
      </c>
    </row>
    <row r="100" spans="1:51" x14ac:dyDescent="0.2">
      <c r="A100" t="s">
        <v>1013</v>
      </c>
      <c r="B100" t="s">
        <v>992</v>
      </c>
      <c r="C100" t="s">
        <v>732</v>
      </c>
      <c r="E100" t="s">
        <v>64</v>
      </c>
      <c r="F100" t="s">
        <v>79</v>
      </c>
      <c r="G100" t="s">
        <v>80</v>
      </c>
      <c r="H100" t="s">
        <v>125</v>
      </c>
      <c r="J100" t="s">
        <v>1014</v>
      </c>
      <c r="K100" t="s">
        <v>67</v>
      </c>
      <c r="L100" t="s">
        <v>68</v>
      </c>
      <c r="M100" t="s">
        <v>69</v>
      </c>
      <c r="N100" t="s">
        <v>70</v>
      </c>
      <c r="O100" t="s">
        <v>1016</v>
      </c>
      <c r="P100">
        <v>8</v>
      </c>
      <c r="R100" t="s">
        <v>794</v>
      </c>
      <c r="S100" t="s">
        <v>72</v>
      </c>
      <c r="Y100" t="s">
        <v>85</v>
      </c>
      <c r="AD100">
        <v>2021</v>
      </c>
      <c r="AE100">
        <v>6</v>
      </c>
      <c r="AF100">
        <v>18</v>
      </c>
      <c r="AG100">
        <v>2021</v>
      </c>
      <c r="AH100">
        <v>6</v>
      </c>
      <c r="AI100">
        <v>20</v>
      </c>
      <c r="AJ100">
        <v>3</v>
      </c>
      <c r="AL100">
        <v>600</v>
      </c>
      <c r="AN100">
        <v>600</v>
      </c>
      <c r="AS100">
        <v>50000</v>
      </c>
      <c r="AT100">
        <v>50000</v>
      </c>
      <c r="AU100">
        <v>100</v>
      </c>
      <c r="AV100" t="s">
        <v>86</v>
      </c>
      <c r="AW100" t="s">
        <v>603</v>
      </c>
      <c r="AY100" t="s">
        <v>604</v>
      </c>
    </row>
    <row r="101" spans="1:51" x14ac:dyDescent="0.2">
      <c r="A101" t="s">
        <v>255</v>
      </c>
      <c r="B101" t="s">
        <v>256</v>
      </c>
      <c r="C101" t="s">
        <v>257</v>
      </c>
      <c r="E101" t="s">
        <v>64</v>
      </c>
      <c r="F101" t="s">
        <v>93</v>
      </c>
      <c r="G101" t="s">
        <v>94</v>
      </c>
      <c r="H101" t="s">
        <v>95</v>
      </c>
      <c r="K101" t="s">
        <v>67</v>
      </c>
      <c r="L101" t="s">
        <v>68</v>
      </c>
      <c r="M101" t="s">
        <v>69</v>
      </c>
      <c r="N101" t="s">
        <v>70</v>
      </c>
      <c r="O101" t="s">
        <v>258</v>
      </c>
      <c r="P101">
        <v>8</v>
      </c>
      <c r="R101" t="s">
        <v>72</v>
      </c>
      <c r="T101" t="s">
        <v>165</v>
      </c>
      <c r="V101" t="s">
        <v>165</v>
      </c>
      <c r="W101">
        <v>229</v>
      </c>
      <c r="X101">
        <v>8</v>
      </c>
      <c r="Y101" t="s">
        <v>97</v>
      </c>
      <c r="Z101" t="s">
        <v>259</v>
      </c>
      <c r="AA101" t="s">
        <v>260</v>
      </c>
      <c r="AB101" t="s">
        <v>261</v>
      </c>
      <c r="AD101">
        <v>2003</v>
      </c>
      <c r="AE101">
        <v>1</v>
      </c>
      <c r="AF101">
        <v>22</v>
      </c>
      <c r="AG101">
        <v>2003</v>
      </c>
      <c r="AH101">
        <v>1</v>
      </c>
      <c r="AI101">
        <v>22</v>
      </c>
      <c r="AJ101">
        <v>29</v>
      </c>
      <c r="AK101">
        <v>1073</v>
      </c>
      <c r="AL101">
        <v>177530</v>
      </c>
      <c r="AN101">
        <v>178603</v>
      </c>
      <c r="AQ101">
        <v>25000</v>
      </c>
      <c r="AR101">
        <v>36825</v>
      </c>
      <c r="AS101">
        <v>116300</v>
      </c>
      <c r="AT101">
        <v>171309</v>
      </c>
      <c r="AU101">
        <v>67.888895692105805</v>
      </c>
      <c r="AV101" t="s">
        <v>74</v>
      </c>
      <c r="AX101" t="s">
        <v>262</v>
      </c>
      <c r="AY101" t="s">
        <v>263</v>
      </c>
    </row>
    <row r="102" spans="1:51" x14ac:dyDescent="0.2">
      <c r="A102" t="s">
        <v>190</v>
      </c>
      <c r="B102" t="s">
        <v>191</v>
      </c>
      <c r="C102" t="s">
        <v>192</v>
      </c>
      <c r="E102" t="s">
        <v>64</v>
      </c>
      <c r="F102" t="s">
        <v>93</v>
      </c>
      <c r="G102" t="s">
        <v>104</v>
      </c>
      <c r="H102" t="s">
        <v>105</v>
      </c>
      <c r="J102" t="s">
        <v>177</v>
      </c>
      <c r="K102" t="s">
        <v>67</v>
      </c>
      <c r="L102" t="s">
        <v>68</v>
      </c>
      <c r="M102" t="s">
        <v>69</v>
      </c>
      <c r="N102" t="s">
        <v>70</v>
      </c>
      <c r="O102" t="s">
        <v>193</v>
      </c>
      <c r="P102">
        <v>8</v>
      </c>
      <c r="Z102" t="s">
        <v>194</v>
      </c>
      <c r="AA102" t="s">
        <v>195</v>
      </c>
      <c r="AD102">
        <v>2002</v>
      </c>
      <c r="AE102">
        <v>2</v>
      </c>
      <c r="AF102">
        <v>6</v>
      </c>
      <c r="AG102">
        <v>2002</v>
      </c>
      <c r="AH102">
        <v>2</v>
      </c>
      <c r="AI102">
        <v>6</v>
      </c>
      <c r="AL102">
        <v>300</v>
      </c>
      <c r="AN102">
        <v>300</v>
      </c>
      <c r="AU102">
        <v>66.381963699978201</v>
      </c>
      <c r="AV102" t="s">
        <v>74</v>
      </c>
      <c r="AX102" t="s">
        <v>196</v>
      </c>
      <c r="AY102" t="s">
        <v>197</v>
      </c>
    </row>
    <row r="103" spans="1:51" x14ac:dyDescent="0.2">
      <c r="A103" t="s">
        <v>630</v>
      </c>
      <c r="B103" t="s">
        <v>600</v>
      </c>
      <c r="C103" t="s">
        <v>631</v>
      </c>
      <c r="E103" t="s">
        <v>64</v>
      </c>
      <c r="F103" t="s">
        <v>79</v>
      </c>
      <c r="G103" t="s">
        <v>80</v>
      </c>
      <c r="H103" t="s">
        <v>125</v>
      </c>
      <c r="J103" t="s">
        <v>632</v>
      </c>
      <c r="K103" t="s">
        <v>67</v>
      </c>
      <c r="L103" t="s">
        <v>68</v>
      </c>
      <c r="M103" t="s">
        <v>69</v>
      </c>
      <c r="N103" t="s">
        <v>70</v>
      </c>
      <c r="O103" t="s">
        <v>637</v>
      </c>
      <c r="P103">
        <v>8</v>
      </c>
      <c r="R103" t="s">
        <v>66</v>
      </c>
      <c r="S103" t="s">
        <v>72</v>
      </c>
      <c r="X103">
        <v>160</v>
      </c>
      <c r="Y103" t="s">
        <v>85</v>
      </c>
      <c r="AD103">
        <v>2011</v>
      </c>
      <c r="AE103">
        <v>10</v>
      </c>
      <c r="AF103">
        <v>10</v>
      </c>
      <c r="AG103">
        <v>2011</v>
      </c>
      <c r="AH103">
        <v>11</v>
      </c>
      <c r="AI103">
        <v>1</v>
      </c>
      <c r="AJ103">
        <v>5</v>
      </c>
      <c r="AL103">
        <v>50000</v>
      </c>
      <c r="AN103">
        <v>50000</v>
      </c>
      <c r="AS103">
        <v>27700</v>
      </c>
      <c r="AT103">
        <v>33368</v>
      </c>
      <c r="AU103">
        <v>83.012674393177406</v>
      </c>
      <c r="AV103" t="s">
        <v>202</v>
      </c>
      <c r="AW103" t="s">
        <v>634</v>
      </c>
      <c r="AX103" t="s">
        <v>635</v>
      </c>
      <c r="AY103" t="s">
        <v>636</v>
      </c>
    </row>
    <row r="104" spans="1:51" x14ac:dyDescent="0.2">
      <c r="A104" t="s">
        <v>734</v>
      </c>
      <c r="B104" t="s">
        <v>712</v>
      </c>
      <c r="C104" t="s">
        <v>735</v>
      </c>
      <c r="E104" t="s">
        <v>64</v>
      </c>
      <c r="F104" t="s">
        <v>79</v>
      </c>
      <c r="G104" t="s">
        <v>80</v>
      </c>
      <c r="H104" t="s">
        <v>125</v>
      </c>
      <c r="J104" t="s">
        <v>736</v>
      </c>
      <c r="K104" t="s">
        <v>67</v>
      </c>
      <c r="L104" t="s">
        <v>68</v>
      </c>
      <c r="M104" t="s">
        <v>69</v>
      </c>
      <c r="N104" t="s">
        <v>70</v>
      </c>
      <c r="O104" t="s">
        <v>637</v>
      </c>
      <c r="P104">
        <v>8</v>
      </c>
      <c r="R104" t="s">
        <v>66</v>
      </c>
      <c r="X104">
        <v>205</v>
      </c>
      <c r="Y104" t="s">
        <v>85</v>
      </c>
      <c r="AD104">
        <v>2014</v>
      </c>
      <c r="AE104">
        <v>9</v>
      </c>
      <c r="AF104">
        <v>2</v>
      </c>
      <c r="AG104">
        <v>2014</v>
      </c>
      <c r="AH104">
        <v>9</v>
      </c>
      <c r="AI104">
        <v>11</v>
      </c>
      <c r="AJ104">
        <v>3</v>
      </c>
      <c r="AL104">
        <v>7500</v>
      </c>
      <c r="AN104">
        <v>7500</v>
      </c>
      <c r="AS104">
        <v>25000</v>
      </c>
      <c r="AT104">
        <v>28615</v>
      </c>
      <c r="AU104">
        <v>87.366297835119298</v>
      </c>
      <c r="AV104" t="s">
        <v>202</v>
      </c>
      <c r="AW104" t="s">
        <v>738</v>
      </c>
      <c r="AX104" t="s">
        <v>739</v>
      </c>
      <c r="AY104" t="s">
        <v>740</v>
      </c>
    </row>
    <row r="105" spans="1:51" x14ac:dyDescent="0.2">
      <c r="A105" t="s">
        <v>766</v>
      </c>
      <c r="B105" t="s">
        <v>759</v>
      </c>
      <c r="C105" t="s">
        <v>341</v>
      </c>
      <c r="D105" t="s">
        <v>767</v>
      </c>
      <c r="E105" t="s">
        <v>64</v>
      </c>
      <c r="F105" t="s">
        <v>79</v>
      </c>
      <c r="G105" t="s">
        <v>80</v>
      </c>
      <c r="H105" t="s">
        <v>125</v>
      </c>
      <c r="J105" t="s">
        <v>768</v>
      </c>
      <c r="K105" t="s">
        <v>67</v>
      </c>
      <c r="L105" t="s">
        <v>68</v>
      </c>
      <c r="M105" t="s">
        <v>69</v>
      </c>
      <c r="N105" t="s">
        <v>70</v>
      </c>
      <c r="O105" t="s">
        <v>637</v>
      </c>
      <c r="P105">
        <v>8</v>
      </c>
      <c r="R105" t="s">
        <v>66</v>
      </c>
      <c r="X105">
        <v>270</v>
      </c>
      <c r="Y105" t="s">
        <v>85</v>
      </c>
      <c r="Z105" t="s">
        <v>769</v>
      </c>
      <c r="AA105" t="s">
        <v>770</v>
      </c>
      <c r="AD105">
        <v>2015</v>
      </c>
      <c r="AE105">
        <v>10</v>
      </c>
      <c r="AF105">
        <v>22</v>
      </c>
      <c r="AG105">
        <v>2015</v>
      </c>
      <c r="AH105">
        <v>10</v>
      </c>
      <c r="AI105">
        <v>28</v>
      </c>
      <c r="AJ105">
        <v>14</v>
      </c>
      <c r="AL105">
        <v>15000</v>
      </c>
      <c r="AN105">
        <v>15000</v>
      </c>
      <c r="AQ105">
        <v>343000</v>
      </c>
      <c r="AR105">
        <v>392135</v>
      </c>
      <c r="AS105">
        <v>823000</v>
      </c>
      <c r="AT105">
        <v>940895</v>
      </c>
      <c r="AU105">
        <v>87.469932210802497</v>
      </c>
      <c r="AV105" t="s">
        <v>202</v>
      </c>
      <c r="AW105" t="s">
        <v>771</v>
      </c>
      <c r="AX105" t="s">
        <v>772</v>
      </c>
      <c r="AY105" t="s">
        <v>773</v>
      </c>
    </row>
    <row r="106" spans="1:51" x14ac:dyDescent="0.2">
      <c r="A106" t="s">
        <v>779</v>
      </c>
      <c r="B106" t="s">
        <v>759</v>
      </c>
      <c r="C106" t="s">
        <v>373</v>
      </c>
      <c r="E106" t="s">
        <v>64</v>
      </c>
      <c r="F106" t="s">
        <v>65</v>
      </c>
      <c r="G106" t="s">
        <v>66</v>
      </c>
      <c r="H106" t="s">
        <v>212</v>
      </c>
      <c r="K106" t="s">
        <v>67</v>
      </c>
      <c r="L106" t="s">
        <v>68</v>
      </c>
      <c r="M106" t="s">
        <v>69</v>
      </c>
      <c r="N106" t="s">
        <v>70</v>
      </c>
      <c r="O106" t="s">
        <v>637</v>
      </c>
      <c r="P106">
        <v>8</v>
      </c>
      <c r="Q106" t="s">
        <v>214</v>
      </c>
      <c r="X106">
        <v>60979</v>
      </c>
      <c r="Y106" t="s">
        <v>73</v>
      </c>
      <c r="Z106" t="s">
        <v>780</v>
      </c>
      <c r="AA106" t="s">
        <v>781</v>
      </c>
      <c r="AD106">
        <v>2015</v>
      </c>
      <c r="AE106">
        <v>3</v>
      </c>
      <c r="AF106">
        <v>13</v>
      </c>
      <c r="AG106">
        <v>2015</v>
      </c>
      <c r="AH106">
        <v>3</v>
      </c>
      <c r="AI106">
        <v>23</v>
      </c>
      <c r="AL106">
        <v>3000</v>
      </c>
      <c r="AN106">
        <v>3000</v>
      </c>
      <c r="AU106">
        <v>87.469932210802497</v>
      </c>
      <c r="AV106" t="s">
        <v>202</v>
      </c>
      <c r="AW106" t="s">
        <v>649</v>
      </c>
      <c r="AX106" t="s">
        <v>782</v>
      </c>
      <c r="AY106" t="s">
        <v>783</v>
      </c>
    </row>
    <row r="107" spans="1:51" x14ac:dyDescent="0.2">
      <c r="A107" t="s">
        <v>114</v>
      </c>
      <c r="B107" t="s">
        <v>62</v>
      </c>
      <c r="C107" t="s">
        <v>115</v>
      </c>
      <c r="E107" t="s">
        <v>64</v>
      </c>
      <c r="F107" t="s">
        <v>65</v>
      </c>
      <c r="G107" t="s">
        <v>66</v>
      </c>
      <c r="H107" t="s">
        <v>116</v>
      </c>
      <c r="K107" t="s">
        <v>67</v>
      </c>
      <c r="L107" t="s">
        <v>68</v>
      </c>
      <c r="M107" t="s">
        <v>69</v>
      </c>
      <c r="N107" t="s">
        <v>70</v>
      </c>
      <c r="O107" t="s">
        <v>117</v>
      </c>
      <c r="P107">
        <v>9</v>
      </c>
      <c r="Y107" t="s">
        <v>73</v>
      </c>
      <c r="AD107">
        <v>2000</v>
      </c>
      <c r="AE107">
        <v>5</v>
      </c>
      <c r="AF107">
        <v>13</v>
      </c>
      <c r="AG107">
        <v>2000</v>
      </c>
      <c r="AH107">
        <v>5</v>
      </c>
      <c r="AI107">
        <v>13</v>
      </c>
      <c r="AJ107">
        <v>14</v>
      </c>
      <c r="AU107">
        <v>63.549547343100798</v>
      </c>
      <c r="AV107" t="s">
        <v>86</v>
      </c>
      <c r="AW107" t="s">
        <v>118</v>
      </c>
      <c r="AY107" t="s">
        <v>119</v>
      </c>
    </row>
    <row r="108" spans="1:51" x14ac:dyDescent="0.2">
      <c r="A108" t="s">
        <v>417</v>
      </c>
      <c r="B108" t="s">
        <v>380</v>
      </c>
      <c r="C108" t="s">
        <v>418</v>
      </c>
      <c r="E108" t="s">
        <v>64</v>
      </c>
      <c r="F108" t="s">
        <v>79</v>
      </c>
      <c r="G108" t="s">
        <v>136</v>
      </c>
      <c r="H108" t="s">
        <v>137</v>
      </c>
      <c r="K108" t="s">
        <v>67</v>
      </c>
      <c r="L108" t="s">
        <v>68</v>
      </c>
      <c r="M108" t="s">
        <v>69</v>
      </c>
      <c r="N108" t="s">
        <v>70</v>
      </c>
      <c r="O108" t="s">
        <v>117</v>
      </c>
      <c r="P108">
        <v>9</v>
      </c>
      <c r="Y108" t="s">
        <v>139</v>
      </c>
      <c r="AD108">
        <v>2006</v>
      </c>
      <c r="AE108">
        <v>11</v>
      </c>
      <c r="AG108">
        <v>2006</v>
      </c>
      <c r="AH108">
        <v>11</v>
      </c>
      <c r="AJ108">
        <v>5</v>
      </c>
      <c r="AU108">
        <v>74.3963874917997</v>
      </c>
      <c r="AV108" t="s">
        <v>86</v>
      </c>
      <c r="AW108" t="s">
        <v>420</v>
      </c>
      <c r="AY108" t="s">
        <v>421</v>
      </c>
    </row>
    <row r="109" spans="1:51" x14ac:dyDescent="0.2">
      <c r="A109" t="s">
        <v>743</v>
      </c>
      <c r="B109" t="s">
        <v>712</v>
      </c>
      <c r="C109" t="s">
        <v>744</v>
      </c>
      <c r="E109" t="s">
        <v>64</v>
      </c>
      <c r="F109" t="s">
        <v>93</v>
      </c>
      <c r="G109" t="s">
        <v>94</v>
      </c>
      <c r="H109" t="s">
        <v>95</v>
      </c>
      <c r="K109" t="s">
        <v>67</v>
      </c>
      <c r="L109" t="s">
        <v>68</v>
      </c>
      <c r="M109" t="s">
        <v>69</v>
      </c>
      <c r="N109" t="s">
        <v>70</v>
      </c>
      <c r="O109" t="s">
        <v>117</v>
      </c>
      <c r="P109">
        <v>9</v>
      </c>
      <c r="X109">
        <v>7</v>
      </c>
      <c r="Y109" t="s">
        <v>97</v>
      </c>
      <c r="Z109" t="s">
        <v>745</v>
      </c>
      <c r="AA109" t="s">
        <v>746</v>
      </c>
      <c r="AB109" t="s">
        <v>747</v>
      </c>
      <c r="AD109">
        <v>2014</v>
      </c>
      <c r="AE109">
        <v>4</v>
      </c>
      <c r="AF109">
        <v>18</v>
      </c>
      <c r="AG109">
        <v>2014</v>
      </c>
      <c r="AH109">
        <v>4</v>
      </c>
      <c r="AI109">
        <v>18</v>
      </c>
      <c r="AL109">
        <v>381</v>
      </c>
      <c r="AN109">
        <v>381</v>
      </c>
      <c r="AU109">
        <v>87.366297835119298</v>
      </c>
      <c r="AV109" t="s">
        <v>86</v>
      </c>
      <c r="AW109" t="s">
        <v>748</v>
      </c>
      <c r="AY109" t="s">
        <v>749</v>
      </c>
    </row>
    <row r="110" spans="1:51" x14ac:dyDescent="0.2">
      <c r="A110" t="s">
        <v>554</v>
      </c>
      <c r="B110" t="s">
        <v>547</v>
      </c>
      <c r="C110" t="s">
        <v>555</v>
      </c>
      <c r="E110" t="s">
        <v>64</v>
      </c>
      <c r="F110" t="s">
        <v>65</v>
      </c>
      <c r="G110" t="s">
        <v>66</v>
      </c>
      <c r="H110" t="s">
        <v>212</v>
      </c>
      <c r="K110" t="s">
        <v>67</v>
      </c>
      <c r="L110" t="s">
        <v>68</v>
      </c>
      <c r="M110" t="s">
        <v>69</v>
      </c>
      <c r="N110" t="s">
        <v>70</v>
      </c>
      <c r="O110" t="s">
        <v>556</v>
      </c>
      <c r="P110">
        <v>9</v>
      </c>
      <c r="Q110" t="s">
        <v>214</v>
      </c>
      <c r="R110" t="s">
        <v>72</v>
      </c>
      <c r="S110" t="s">
        <v>137</v>
      </c>
      <c r="X110">
        <v>122621</v>
      </c>
      <c r="Y110" t="s">
        <v>73</v>
      </c>
      <c r="Z110" t="s">
        <v>557</v>
      </c>
      <c r="AA110" t="s">
        <v>558</v>
      </c>
      <c r="AD110">
        <v>2010</v>
      </c>
      <c r="AE110">
        <v>1</v>
      </c>
      <c r="AF110">
        <v>26</v>
      </c>
      <c r="AG110">
        <v>2010</v>
      </c>
      <c r="AH110">
        <v>2</v>
      </c>
      <c r="AI110">
        <v>13</v>
      </c>
      <c r="AJ110">
        <v>41</v>
      </c>
      <c r="AL110">
        <v>20000</v>
      </c>
      <c r="AN110">
        <v>20000</v>
      </c>
      <c r="AS110">
        <v>16000</v>
      </c>
      <c r="AT110">
        <v>19883</v>
      </c>
      <c r="AU110">
        <v>80.472285151978994</v>
      </c>
      <c r="AV110" t="s">
        <v>86</v>
      </c>
      <c r="AW110" t="s">
        <v>559</v>
      </c>
      <c r="AY110" t="s">
        <v>560</v>
      </c>
    </row>
    <row r="111" spans="1:51" x14ac:dyDescent="0.2">
      <c r="A111" t="s">
        <v>286</v>
      </c>
      <c r="B111" t="s">
        <v>256</v>
      </c>
      <c r="C111" t="s">
        <v>287</v>
      </c>
      <c r="E111" t="s">
        <v>64</v>
      </c>
      <c r="F111" t="s">
        <v>65</v>
      </c>
      <c r="G111" t="s">
        <v>66</v>
      </c>
      <c r="H111" t="s">
        <v>288</v>
      </c>
      <c r="K111" t="s">
        <v>67</v>
      </c>
      <c r="L111" t="s">
        <v>68</v>
      </c>
      <c r="M111" t="s">
        <v>69</v>
      </c>
      <c r="N111" t="s">
        <v>70</v>
      </c>
      <c r="O111" t="s">
        <v>294</v>
      </c>
      <c r="P111">
        <v>10</v>
      </c>
      <c r="Q111" t="s">
        <v>290</v>
      </c>
      <c r="Y111" t="s">
        <v>73</v>
      </c>
      <c r="AD111">
        <v>2003</v>
      </c>
      <c r="AE111">
        <v>9</v>
      </c>
      <c r="AF111">
        <v>6</v>
      </c>
      <c r="AG111">
        <v>2003</v>
      </c>
      <c r="AH111">
        <v>9</v>
      </c>
      <c r="AI111">
        <v>10</v>
      </c>
      <c r="AJ111">
        <v>2</v>
      </c>
      <c r="AL111">
        <v>50000</v>
      </c>
      <c r="AN111">
        <v>50000</v>
      </c>
      <c r="AU111">
        <v>67.888895692105805</v>
      </c>
      <c r="AV111" t="s">
        <v>86</v>
      </c>
      <c r="AW111" t="s">
        <v>291</v>
      </c>
      <c r="AY111" t="s">
        <v>292</v>
      </c>
    </row>
    <row r="112" spans="1:51" x14ac:dyDescent="0.2">
      <c r="A112" t="s">
        <v>310</v>
      </c>
      <c r="B112" t="s">
        <v>256</v>
      </c>
      <c r="C112" t="s">
        <v>311</v>
      </c>
      <c r="E112" t="s">
        <v>64</v>
      </c>
      <c r="F112" t="s">
        <v>79</v>
      </c>
      <c r="G112" t="s">
        <v>136</v>
      </c>
      <c r="H112" t="s">
        <v>137</v>
      </c>
      <c r="K112" t="s">
        <v>67</v>
      </c>
      <c r="L112" t="s">
        <v>68</v>
      </c>
      <c r="M112" t="s">
        <v>69</v>
      </c>
      <c r="N112" t="s">
        <v>70</v>
      </c>
      <c r="O112" t="s">
        <v>294</v>
      </c>
      <c r="P112">
        <v>10</v>
      </c>
      <c r="V112" t="s">
        <v>165</v>
      </c>
      <c r="X112">
        <v>-15</v>
      </c>
      <c r="Y112" t="s">
        <v>139</v>
      </c>
      <c r="AD112">
        <v>2003</v>
      </c>
      <c r="AE112">
        <v>12</v>
      </c>
      <c r="AG112">
        <v>2003</v>
      </c>
      <c r="AH112">
        <v>12</v>
      </c>
      <c r="AJ112">
        <v>21</v>
      </c>
      <c r="AU112">
        <v>67.888895692105805</v>
      </c>
      <c r="AV112" t="s">
        <v>86</v>
      </c>
      <c r="AW112" t="s">
        <v>312</v>
      </c>
      <c r="AY112" t="s">
        <v>313</v>
      </c>
    </row>
    <row r="113" spans="1:51" x14ac:dyDescent="0.2">
      <c r="A113" t="s">
        <v>417</v>
      </c>
      <c r="B113" t="s">
        <v>380</v>
      </c>
      <c r="C113" t="s">
        <v>418</v>
      </c>
      <c r="E113" t="s">
        <v>64</v>
      </c>
      <c r="F113" t="s">
        <v>79</v>
      </c>
      <c r="G113" t="s">
        <v>136</v>
      </c>
      <c r="H113" t="s">
        <v>137</v>
      </c>
      <c r="K113" t="s">
        <v>67</v>
      </c>
      <c r="L113" t="s">
        <v>68</v>
      </c>
      <c r="M113" t="s">
        <v>69</v>
      </c>
      <c r="N113" t="s">
        <v>70</v>
      </c>
      <c r="O113" t="s">
        <v>294</v>
      </c>
      <c r="P113">
        <v>10</v>
      </c>
      <c r="Y113" t="s">
        <v>139</v>
      </c>
      <c r="AD113">
        <v>2006</v>
      </c>
      <c r="AE113">
        <v>11</v>
      </c>
      <c r="AG113">
        <v>2006</v>
      </c>
      <c r="AH113">
        <v>11</v>
      </c>
      <c r="AJ113">
        <v>5</v>
      </c>
      <c r="AU113">
        <v>74.3963874917997</v>
      </c>
      <c r="AV113" t="s">
        <v>86</v>
      </c>
      <c r="AW113" t="s">
        <v>420</v>
      </c>
      <c r="AY113" t="s">
        <v>421</v>
      </c>
    </row>
    <row r="114" spans="1:51" x14ac:dyDescent="0.2">
      <c r="A114" t="s">
        <v>664</v>
      </c>
      <c r="B114" t="s">
        <v>600</v>
      </c>
      <c r="C114" t="s">
        <v>665</v>
      </c>
      <c r="E114" t="s">
        <v>64</v>
      </c>
      <c r="F114" t="s">
        <v>247</v>
      </c>
      <c r="G114" t="s">
        <v>248</v>
      </c>
      <c r="H114" t="s">
        <v>248</v>
      </c>
      <c r="K114" t="s">
        <v>67</v>
      </c>
      <c r="L114" t="s">
        <v>68</v>
      </c>
      <c r="M114" t="s">
        <v>69</v>
      </c>
      <c r="N114" t="s">
        <v>70</v>
      </c>
      <c r="O114" t="s">
        <v>294</v>
      </c>
      <c r="P114">
        <v>10</v>
      </c>
      <c r="Y114" t="s">
        <v>73</v>
      </c>
      <c r="AD114">
        <v>2011</v>
      </c>
      <c r="AE114">
        <v>9</v>
      </c>
      <c r="AG114">
        <v>2011</v>
      </c>
      <c r="AH114">
        <v>12</v>
      </c>
      <c r="AL114">
        <v>2500000</v>
      </c>
      <c r="AN114">
        <v>2500000</v>
      </c>
      <c r="AU114">
        <v>83.012674393177406</v>
      </c>
      <c r="AV114" t="s">
        <v>86</v>
      </c>
      <c r="AW114" t="s">
        <v>666</v>
      </c>
      <c r="AY114" t="s">
        <v>667</v>
      </c>
    </row>
    <row r="115" spans="1:51" x14ac:dyDescent="0.2">
      <c r="A115" t="s">
        <v>899</v>
      </c>
      <c r="B115" t="s">
        <v>884</v>
      </c>
      <c r="C115" t="s">
        <v>699</v>
      </c>
      <c r="E115" t="s">
        <v>64</v>
      </c>
      <c r="F115" t="s">
        <v>79</v>
      </c>
      <c r="G115" t="s">
        <v>80</v>
      </c>
      <c r="H115" t="s">
        <v>125</v>
      </c>
      <c r="J115" t="s">
        <v>900</v>
      </c>
      <c r="K115" t="s">
        <v>67</v>
      </c>
      <c r="L115" t="s">
        <v>68</v>
      </c>
      <c r="M115" t="s">
        <v>69</v>
      </c>
      <c r="N115" t="s">
        <v>70</v>
      </c>
      <c r="O115" t="s">
        <v>294</v>
      </c>
      <c r="P115">
        <v>10</v>
      </c>
      <c r="X115">
        <v>195</v>
      </c>
      <c r="Y115" t="s">
        <v>85</v>
      </c>
      <c r="AD115">
        <v>2018</v>
      </c>
      <c r="AE115">
        <v>10</v>
      </c>
      <c r="AF115">
        <v>23</v>
      </c>
      <c r="AG115">
        <v>2018</v>
      </c>
      <c r="AH115">
        <v>10</v>
      </c>
      <c r="AI115">
        <v>23</v>
      </c>
      <c r="AJ115">
        <v>6</v>
      </c>
      <c r="AL115">
        <v>10000</v>
      </c>
      <c r="AN115">
        <v>10000</v>
      </c>
      <c r="AS115">
        <v>536800</v>
      </c>
      <c r="AT115">
        <v>579262</v>
      </c>
      <c r="AU115">
        <v>92.669669801005895</v>
      </c>
      <c r="AV115" t="s">
        <v>86</v>
      </c>
      <c r="AW115" t="s">
        <v>901</v>
      </c>
      <c r="AY115" t="s">
        <v>902</v>
      </c>
    </row>
    <row r="116" spans="1:51" x14ac:dyDescent="0.2">
      <c r="A116" t="s">
        <v>811</v>
      </c>
      <c r="B116" t="s">
        <v>787</v>
      </c>
      <c r="C116" t="s">
        <v>63</v>
      </c>
      <c r="E116" t="s">
        <v>64</v>
      </c>
      <c r="F116" t="s">
        <v>65</v>
      </c>
      <c r="G116" t="s">
        <v>66</v>
      </c>
      <c r="H116" t="s">
        <v>116</v>
      </c>
      <c r="K116" t="s">
        <v>67</v>
      </c>
      <c r="L116" t="s">
        <v>68</v>
      </c>
      <c r="M116" t="s">
        <v>69</v>
      </c>
      <c r="N116" t="s">
        <v>70</v>
      </c>
      <c r="O116" t="s">
        <v>812</v>
      </c>
      <c r="P116">
        <v>10</v>
      </c>
      <c r="Q116" t="s">
        <v>307</v>
      </c>
      <c r="X116">
        <v>22329</v>
      </c>
      <c r="Y116" t="s">
        <v>73</v>
      </c>
      <c r="Z116" t="s">
        <v>813</v>
      </c>
      <c r="AA116" t="s">
        <v>814</v>
      </c>
      <c r="AD116">
        <v>2016</v>
      </c>
      <c r="AE116">
        <v>9</v>
      </c>
      <c r="AF116">
        <v>29</v>
      </c>
      <c r="AG116">
        <v>2016</v>
      </c>
      <c r="AH116">
        <v>10</v>
      </c>
      <c r="AI116">
        <v>5</v>
      </c>
      <c r="AJ116">
        <v>5</v>
      </c>
      <c r="AL116">
        <v>3000</v>
      </c>
      <c r="AN116">
        <v>3000</v>
      </c>
      <c r="AS116">
        <v>25000</v>
      </c>
      <c r="AT116">
        <v>28225</v>
      </c>
      <c r="AU116">
        <v>88.573452875574006</v>
      </c>
      <c r="AV116" t="s">
        <v>74</v>
      </c>
      <c r="AX116" t="s">
        <v>815</v>
      </c>
      <c r="AY116" t="s">
        <v>816</v>
      </c>
    </row>
    <row r="117" spans="1:51" x14ac:dyDescent="0.2">
      <c r="A117" t="s">
        <v>198</v>
      </c>
      <c r="B117" t="s">
        <v>191</v>
      </c>
      <c r="C117" t="s">
        <v>199</v>
      </c>
      <c r="E117" t="s">
        <v>64</v>
      </c>
      <c r="F117" t="s">
        <v>65</v>
      </c>
      <c r="G117" t="s">
        <v>66</v>
      </c>
      <c r="H117" t="s">
        <v>116</v>
      </c>
      <c r="K117" t="s">
        <v>67</v>
      </c>
      <c r="L117" t="s">
        <v>68</v>
      </c>
      <c r="M117" t="s">
        <v>69</v>
      </c>
      <c r="N117" t="s">
        <v>70</v>
      </c>
      <c r="O117" t="s">
        <v>209</v>
      </c>
      <c r="P117">
        <v>10</v>
      </c>
      <c r="Q117" t="s">
        <v>201</v>
      </c>
      <c r="X117">
        <v>1000</v>
      </c>
      <c r="Y117" t="s">
        <v>73</v>
      </c>
      <c r="AD117">
        <v>2002</v>
      </c>
      <c r="AE117">
        <v>8</v>
      </c>
      <c r="AF117">
        <v>15</v>
      </c>
      <c r="AG117">
        <v>2002</v>
      </c>
      <c r="AH117">
        <v>8</v>
      </c>
      <c r="AI117">
        <v>17</v>
      </c>
      <c r="AJ117">
        <v>27</v>
      </c>
      <c r="AL117">
        <v>7000</v>
      </c>
      <c r="AN117">
        <v>7000</v>
      </c>
      <c r="AU117">
        <v>66.381963699978201</v>
      </c>
      <c r="AV117" t="s">
        <v>202</v>
      </c>
      <c r="AW117" t="s">
        <v>203</v>
      </c>
      <c r="AX117" t="s">
        <v>204</v>
      </c>
      <c r="AY117" t="s">
        <v>205</v>
      </c>
    </row>
    <row r="118" spans="1:51" x14ac:dyDescent="0.2">
      <c r="A118" t="s">
        <v>412</v>
      </c>
      <c r="B118" t="s">
        <v>380</v>
      </c>
      <c r="C118" t="s">
        <v>413</v>
      </c>
      <c r="E118" t="s">
        <v>64</v>
      </c>
      <c r="F118" t="s">
        <v>65</v>
      </c>
      <c r="G118" t="s">
        <v>305</v>
      </c>
      <c r="H118" t="s">
        <v>305</v>
      </c>
      <c r="K118" t="s">
        <v>67</v>
      </c>
      <c r="L118" t="s">
        <v>68</v>
      </c>
      <c r="M118" t="s">
        <v>69</v>
      </c>
      <c r="N118" t="s">
        <v>70</v>
      </c>
      <c r="O118" t="s">
        <v>414</v>
      </c>
      <c r="P118">
        <v>10</v>
      </c>
      <c r="AD118">
        <v>2006</v>
      </c>
      <c r="AE118">
        <v>9</v>
      </c>
      <c r="AF118">
        <v>6</v>
      </c>
      <c r="AG118">
        <v>2006</v>
      </c>
      <c r="AH118">
        <v>9</v>
      </c>
      <c r="AI118">
        <v>6</v>
      </c>
      <c r="AJ118">
        <v>10</v>
      </c>
      <c r="AU118">
        <v>74.3963874917997</v>
      </c>
      <c r="AV118" t="s">
        <v>74</v>
      </c>
      <c r="AX118" t="s">
        <v>415</v>
      </c>
      <c r="AY118" t="s">
        <v>416</v>
      </c>
    </row>
    <row r="119" spans="1:51" x14ac:dyDescent="0.2">
      <c r="A119" t="s">
        <v>286</v>
      </c>
      <c r="B119" t="s">
        <v>256</v>
      </c>
      <c r="C119" t="s">
        <v>287</v>
      </c>
      <c r="E119" t="s">
        <v>64</v>
      </c>
      <c r="F119" t="s">
        <v>65</v>
      </c>
      <c r="G119" t="s">
        <v>66</v>
      </c>
      <c r="H119" t="s">
        <v>288</v>
      </c>
      <c r="K119" t="s">
        <v>67</v>
      </c>
      <c r="L119" t="s">
        <v>68</v>
      </c>
      <c r="M119" t="s">
        <v>69</v>
      </c>
      <c r="N119" t="s">
        <v>70</v>
      </c>
      <c r="O119" t="s">
        <v>293</v>
      </c>
      <c r="P119">
        <v>11</v>
      </c>
      <c r="Q119" t="s">
        <v>290</v>
      </c>
      <c r="Y119" t="s">
        <v>73</v>
      </c>
      <c r="AD119">
        <v>2003</v>
      </c>
      <c r="AE119">
        <v>9</v>
      </c>
      <c r="AF119">
        <v>6</v>
      </c>
      <c r="AG119">
        <v>2003</v>
      </c>
      <c r="AH119">
        <v>9</v>
      </c>
      <c r="AI119">
        <v>10</v>
      </c>
      <c r="AJ119">
        <v>2</v>
      </c>
      <c r="AL119">
        <v>50000</v>
      </c>
      <c r="AN119">
        <v>50000</v>
      </c>
      <c r="AU119">
        <v>67.888895692105805</v>
      </c>
      <c r="AV119" t="s">
        <v>86</v>
      </c>
      <c r="AW119" t="s">
        <v>291</v>
      </c>
      <c r="AY119" t="s">
        <v>292</v>
      </c>
    </row>
    <row r="120" spans="1:51" x14ac:dyDescent="0.2">
      <c r="A120" t="s">
        <v>417</v>
      </c>
      <c r="B120" t="s">
        <v>380</v>
      </c>
      <c r="C120" t="s">
        <v>418</v>
      </c>
      <c r="E120" t="s">
        <v>64</v>
      </c>
      <c r="F120" t="s">
        <v>79</v>
      </c>
      <c r="G120" t="s">
        <v>136</v>
      </c>
      <c r="H120" t="s">
        <v>137</v>
      </c>
      <c r="K120" t="s">
        <v>67</v>
      </c>
      <c r="L120" t="s">
        <v>68</v>
      </c>
      <c r="M120" t="s">
        <v>69</v>
      </c>
      <c r="N120" t="s">
        <v>70</v>
      </c>
      <c r="O120" t="s">
        <v>293</v>
      </c>
      <c r="P120">
        <v>11</v>
      </c>
      <c r="Y120" t="s">
        <v>139</v>
      </c>
      <c r="AD120">
        <v>2006</v>
      </c>
      <c r="AE120">
        <v>11</v>
      </c>
      <c r="AG120">
        <v>2006</v>
      </c>
      <c r="AH120">
        <v>11</v>
      </c>
      <c r="AJ120">
        <v>5</v>
      </c>
      <c r="AU120">
        <v>74.3963874917997</v>
      </c>
      <c r="AV120" t="s">
        <v>86</v>
      </c>
      <c r="AW120" t="s">
        <v>420</v>
      </c>
      <c r="AY120" t="s">
        <v>421</v>
      </c>
    </row>
    <row r="121" spans="1:51" x14ac:dyDescent="0.2">
      <c r="A121" t="s">
        <v>664</v>
      </c>
      <c r="B121" t="s">
        <v>600</v>
      </c>
      <c r="C121" t="s">
        <v>665</v>
      </c>
      <c r="E121" t="s">
        <v>64</v>
      </c>
      <c r="F121" t="s">
        <v>247</v>
      </c>
      <c r="G121" t="s">
        <v>248</v>
      </c>
      <c r="H121" t="s">
        <v>248</v>
      </c>
      <c r="K121" t="s">
        <v>67</v>
      </c>
      <c r="L121" t="s">
        <v>68</v>
      </c>
      <c r="M121" t="s">
        <v>69</v>
      </c>
      <c r="N121" t="s">
        <v>70</v>
      </c>
      <c r="O121" t="s">
        <v>293</v>
      </c>
      <c r="P121">
        <v>11</v>
      </c>
      <c r="Y121" t="s">
        <v>73</v>
      </c>
      <c r="AD121">
        <v>2011</v>
      </c>
      <c r="AE121">
        <v>9</v>
      </c>
      <c r="AG121">
        <v>2011</v>
      </c>
      <c r="AH121">
        <v>12</v>
      </c>
      <c r="AL121">
        <v>2500000</v>
      </c>
      <c r="AN121">
        <v>2500000</v>
      </c>
      <c r="AU121">
        <v>83.012674393177406</v>
      </c>
      <c r="AV121" t="s">
        <v>86</v>
      </c>
      <c r="AW121" t="s">
        <v>666</v>
      </c>
      <c r="AY121" t="s">
        <v>667</v>
      </c>
    </row>
    <row r="122" spans="1:51" x14ac:dyDescent="0.2">
      <c r="A122" t="s">
        <v>1027</v>
      </c>
      <c r="B122" t="s">
        <v>992</v>
      </c>
      <c r="C122" t="s">
        <v>1028</v>
      </c>
      <c r="E122" t="s">
        <v>64</v>
      </c>
      <c r="F122" t="s">
        <v>79</v>
      </c>
      <c r="G122" t="s">
        <v>80</v>
      </c>
      <c r="H122" t="s">
        <v>125</v>
      </c>
      <c r="J122" t="s">
        <v>1029</v>
      </c>
      <c r="K122" t="s">
        <v>67</v>
      </c>
      <c r="L122" t="s">
        <v>68</v>
      </c>
      <c r="M122" t="s">
        <v>69</v>
      </c>
      <c r="N122" t="s">
        <v>70</v>
      </c>
      <c r="O122" t="s">
        <v>293</v>
      </c>
      <c r="P122">
        <v>11</v>
      </c>
      <c r="R122" t="s">
        <v>66</v>
      </c>
      <c r="X122">
        <v>165</v>
      </c>
      <c r="Y122" t="s">
        <v>85</v>
      </c>
      <c r="AD122">
        <v>2021</v>
      </c>
      <c r="AE122">
        <v>10</v>
      </c>
      <c r="AF122">
        <v>25</v>
      </c>
      <c r="AG122">
        <v>2021</v>
      </c>
      <c r="AH122">
        <v>10</v>
      </c>
      <c r="AI122">
        <v>26</v>
      </c>
      <c r="AL122">
        <v>150</v>
      </c>
      <c r="AN122">
        <v>150</v>
      </c>
      <c r="AS122">
        <v>10000</v>
      </c>
      <c r="AT122">
        <v>10000</v>
      </c>
      <c r="AU122">
        <v>100</v>
      </c>
      <c r="AV122" t="s">
        <v>86</v>
      </c>
      <c r="AW122" t="s">
        <v>1030</v>
      </c>
      <c r="AY122" t="s">
        <v>1031</v>
      </c>
    </row>
    <row r="123" spans="1:51" x14ac:dyDescent="0.2">
      <c r="A123" t="s">
        <v>154</v>
      </c>
      <c r="B123" t="s">
        <v>148</v>
      </c>
      <c r="C123" t="s">
        <v>155</v>
      </c>
      <c r="E123" t="s">
        <v>64</v>
      </c>
      <c r="F123" t="s">
        <v>79</v>
      </c>
      <c r="G123" t="s">
        <v>80</v>
      </c>
      <c r="H123" t="s">
        <v>125</v>
      </c>
      <c r="J123" t="s">
        <v>156</v>
      </c>
      <c r="K123" t="s">
        <v>67</v>
      </c>
      <c r="L123" t="s">
        <v>68</v>
      </c>
      <c r="M123" t="s">
        <v>69</v>
      </c>
      <c r="N123" t="s">
        <v>70</v>
      </c>
      <c r="O123" t="s">
        <v>157</v>
      </c>
      <c r="P123">
        <v>12</v>
      </c>
      <c r="Y123" t="s">
        <v>85</v>
      </c>
      <c r="AD123">
        <v>2001</v>
      </c>
      <c r="AE123">
        <v>7</v>
      </c>
      <c r="AF123">
        <v>25</v>
      </c>
      <c r="AG123">
        <v>2001</v>
      </c>
      <c r="AH123">
        <v>7</v>
      </c>
      <c r="AI123">
        <v>25</v>
      </c>
      <c r="AL123">
        <v>100</v>
      </c>
      <c r="AN123">
        <v>100</v>
      </c>
      <c r="AU123">
        <v>65.345558714191995</v>
      </c>
      <c r="AV123" t="s">
        <v>86</v>
      </c>
      <c r="AW123" t="s">
        <v>158</v>
      </c>
      <c r="AY123" t="s">
        <v>159</v>
      </c>
    </row>
    <row r="124" spans="1:51" x14ac:dyDescent="0.2">
      <c r="A124" t="s">
        <v>417</v>
      </c>
      <c r="B124" t="s">
        <v>380</v>
      </c>
      <c r="C124" t="s">
        <v>418</v>
      </c>
      <c r="E124" t="s">
        <v>64</v>
      </c>
      <c r="F124" t="s">
        <v>79</v>
      </c>
      <c r="G124" t="s">
        <v>136</v>
      </c>
      <c r="H124" t="s">
        <v>137</v>
      </c>
      <c r="K124" t="s">
        <v>67</v>
      </c>
      <c r="L124" t="s">
        <v>68</v>
      </c>
      <c r="M124" t="s">
        <v>69</v>
      </c>
      <c r="N124" t="s">
        <v>70</v>
      </c>
      <c r="O124" t="s">
        <v>157</v>
      </c>
      <c r="P124">
        <v>12</v>
      </c>
      <c r="Y124" t="s">
        <v>139</v>
      </c>
      <c r="AD124">
        <v>2006</v>
      </c>
      <c r="AE124">
        <v>11</v>
      </c>
      <c r="AG124">
        <v>2006</v>
      </c>
      <c r="AH124">
        <v>11</v>
      </c>
      <c r="AJ124">
        <v>5</v>
      </c>
      <c r="AU124">
        <v>74.3963874917997</v>
      </c>
      <c r="AV124" t="s">
        <v>86</v>
      </c>
      <c r="AW124" t="s">
        <v>420</v>
      </c>
      <c r="AY124" t="s">
        <v>421</v>
      </c>
    </row>
    <row r="125" spans="1:51" x14ac:dyDescent="0.2">
      <c r="A125" t="s">
        <v>536</v>
      </c>
      <c r="B125" t="s">
        <v>496</v>
      </c>
      <c r="C125" t="s">
        <v>537</v>
      </c>
      <c r="D125" t="s">
        <v>538</v>
      </c>
      <c r="E125" t="s">
        <v>64</v>
      </c>
      <c r="F125" t="s">
        <v>539</v>
      </c>
      <c r="G125" t="s">
        <v>540</v>
      </c>
      <c r="H125" t="s">
        <v>541</v>
      </c>
      <c r="J125" t="s">
        <v>542</v>
      </c>
      <c r="K125" t="s">
        <v>67</v>
      </c>
      <c r="L125" t="s">
        <v>68</v>
      </c>
      <c r="M125" t="s">
        <v>69</v>
      </c>
      <c r="N125" t="s">
        <v>70</v>
      </c>
      <c r="O125" t="s">
        <v>157</v>
      </c>
      <c r="P125">
        <v>12</v>
      </c>
      <c r="Q125" t="s">
        <v>543</v>
      </c>
      <c r="U125" t="s">
        <v>544</v>
      </c>
      <c r="V125" t="s">
        <v>544</v>
      </c>
      <c r="Y125" t="s">
        <v>545</v>
      </c>
      <c r="AD125">
        <v>2009</v>
      </c>
      <c r="AE125">
        <v>10</v>
      </c>
      <c r="AG125">
        <v>2009</v>
      </c>
      <c r="AH125">
        <v>12</v>
      </c>
      <c r="AL125">
        <v>41687</v>
      </c>
      <c r="AN125">
        <v>41687</v>
      </c>
      <c r="AU125">
        <v>79.173802755302901</v>
      </c>
    </row>
    <row r="126" spans="1:51" x14ac:dyDescent="0.2">
      <c r="A126" t="s">
        <v>570</v>
      </c>
      <c r="B126" t="s">
        <v>547</v>
      </c>
      <c r="C126" t="s">
        <v>571</v>
      </c>
      <c r="E126" t="s">
        <v>64</v>
      </c>
      <c r="F126" t="s">
        <v>65</v>
      </c>
      <c r="G126" t="s">
        <v>66</v>
      </c>
      <c r="H126" t="s">
        <v>212</v>
      </c>
      <c r="K126" t="s">
        <v>67</v>
      </c>
      <c r="L126" t="s">
        <v>68</v>
      </c>
      <c r="M126" t="s">
        <v>69</v>
      </c>
      <c r="N126" t="s">
        <v>70</v>
      </c>
      <c r="O126" t="s">
        <v>157</v>
      </c>
      <c r="P126">
        <v>12</v>
      </c>
      <c r="Q126" t="s">
        <v>572</v>
      </c>
      <c r="R126" t="s">
        <v>72</v>
      </c>
      <c r="V126" t="s">
        <v>165</v>
      </c>
      <c r="Y126" t="s">
        <v>73</v>
      </c>
      <c r="AD126">
        <v>2010</v>
      </c>
      <c r="AE126">
        <v>9</v>
      </c>
      <c r="AF126">
        <v>20</v>
      </c>
      <c r="AG126">
        <v>2010</v>
      </c>
      <c r="AH126">
        <v>9</v>
      </c>
      <c r="AI126">
        <v>20</v>
      </c>
      <c r="AJ126">
        <v>25</v>
      </c>
      <c r="AL126">
        <v>1000000</v>
      </c>
      <c r="AN126">
        <v>1000000</v>
      </c>
      <c r="AU126">
        <v>80.472285151978994</v>
      </c>
      <c r="AV126" t="s">
        <v>86</v>
      </c>
      <c r="AW126" t="s">
        <v>573</v>
      </c>
      <c r="AY126" t="s">
        <v>574</v>
      </c>
    </row>
    <row r="127" spans="1:51" x14ac:dyDescent="0.2">
      <c r="A127" t="s">
        <v>599</v>
      </c>
      <c r="B127" t="s">
        <v>600</v>
      </c>
      <c r="C127" t="s">
        <v>601</v>
      </c>
      <c r="E127" t="s">
        <v>64</v>
      </c>
      <c r="F127" t="s">
        <v>79</v>
      </c>
      <c r="G127" t="s">
        <v>80</v>
      </c>
      <c r="H127" t="s">
        <v>125</v>
      </c>
      <c r="J127" t="s">
        <v>602</v>
      </c>
      <c r="K127" t="s">
        <v>67</v>
      </c>
      <c r="L127" t="s">
        <v>68</v>
      </c>
      <c r="M127" t="s">
        <v>69</v>
      </c>
      <c r="N127" t="s">
        <v>70</v>
      </c>
      <c r="O127" t="s">
        <v>157</v>
      </c>
      <c r="P127">
        <v>12</v>
      </c>
      <c r="R127" t="s">
        <v>66</v>
      </c>
      <c r="S127" t="s">
        <v>72</v>
      </c>
      <c r="X127">
        <v>110</v>
      </c>
      <c r="Y127" t="s">
        <v>85</v>
      </c>
      <c r="AD127">
        <v>2011</v>
      </c>
      <c r="AE127">
        <v>6</v>
      </c>
      <c r="AF127">
        <v>20</v>
      </c>
      <c r="AG127">
        <v>2011</v>
      </c>
      <c r="AH127">
        <v>6</v>
      </c>
      <c r="AI127">
        <v>20</v>
      </c>
      <c r="AJ127">
        <v>3</v>
      </c>
      <c r="AL127">
        <v>450</v>
      </c>
      <c r="AN127">
        <v>450</v>
      </c>
      <c r="AU127">
        <v>83.012674393177406</v>
      </c>
      <c r="AV127" t="s">
        <v>86</v>
      </c>
      <c r="AW127" t="s">
        <v>603</v>
      </c>
      <c r="AY127" t="s">
        <v>604</v>
      </c>
    </row>
    <row r="128" spans="1:51" x14ac:dyDescent="0.2">
      <c r="A128" t="s">
        <v>621</v>
      </c>
      <c r="B128" t="s">
        <v>600</v>
      </c>
      <c r="C128" t="s">
        <v>622</v>
      </c>
      <c r="E128" t="s">
        <v>64</v>
      </c>
      <c r="F128" t="s">
        <v>79</v>
      </c>
      <c r="G128" t="s">
        <v>80</v>
      </c>
      <c r="H128" t="s">
        <v>125</v>
      </c>
      <c r="J128" t="s">
        <v>623</v>
      </c>
      <c r="K128" t="s">
        <v>67</v>
      </c>
      <c r="L128" t="s">
        <v>68</v>
      </c>
      <c r="M128" t="s">
        <v>69</v>
      </c>
      <c r="N128" t="s">
        <v>70</v>
      </c>
      <c r="O128" t="s">
        <v>157</v>
      </c>
      <c r="P128">
        <v>12</v>
      </c>
      <c r="R128" t="s">
        <v>66</v>
      </c>
      <c r="X128">
        <v>150</v>
      </c>
      <c r="Y128" t="s">
        <v>85</v>
      </c>
      <c r="AD128">
        <v>2011</v>
      </c>
      <c r="AE128">
        <v>7</v>
      </c>
      <c r="AF128">
        <v>20</v>
      </c>
      <c r="AG128">
        <v>2011</v>
      </c>
      <c r="AH128">
        <v>7</v>
      </c>
      <c r="AI128">
        <v>20</v>
      </c>
      <c r="AJ128">
        <v>3</v>
      </c>
      <c r="AL128">
        <v>200000</v>
      </c>
      <c r="AN128">
        <v>200000</v>
      </c>
      <c r="AU128">
        <v>83.012674393177406</v>
      </c>
      <c r="AV128" t="s">
        <v>86</v>
      </c>
      <c r="AW128" t="s">
        <v>624</v>
      </c>
      <c r="AY128" t="s">
        <v>625</v>
      </c>
    </row>
    <row r="129" spans="1:51" x14ac:dyDescent="0.2">
      <c r="A129" t="s">
        <v>668</v>
      </c>
      <c r="B129" t="s">
        <v>669</v>
      </c>
      <c r="C129" t="s">
        <v>670</v>
      </c>
      <c r="E129" t="s">
        <v>64</v>
      </c>
      <c r="F129" t="s">
        <v>93</v>
      </c>
      <c r="G129" t="s">
        <v>94</v>
      </c>
      <c r="H129" t="s">
        <v>95</v>
      </c>
      <c r="K129" t="s">
        <v>67</v>
      </c>
      <c r="L129" t="s">
        <v>68</v>
      </c>
      <c r="M129" t="s">
        <v>69</v>
      </c>
      <c r="N129" t="s">
        <v>70</v>
      </c>
      <c r="O129" t="s">
        <v>157</v>
      </c>
      <c r="P129">
        <v>12</v>
      </c>
      <c r="X129">
        <v>7</v>
      </c>
      <c r="Y129" t="s">
        <v>97</v>
      </c>
      <c r="Z129" t="s">
        <v>671</v>
      </c>
      <c r="AA129" t="s">
        <v>672</v>
      </c>
      <c r="AD129">
        <v>2012</v>
      </c>
      <c r="AE129">
        <v>3</v>
      </c>
      <c r="AF129">
        <v>20</v>
      </c>
      <c r="AG129">
        <v>2012</v>
      </c>
      <c r="AH129">
        <v>3</v>
      </c>
      <c r="AI129">
        <v>20</v>
      </c>
      <c r="AJ129">
        <v>2</v>
      </c>
      <c r="AK129">
        <v>11</v>
      </c>
      <c r="AL129">
        <v>45000</v>
      </c>
      <c r="AM129">
        <v>4000</v>
      </c>
      <c r="AN129">
        <v>49011</v>
      </c>
      <c r="AQ129">
        <v>160000</v>
      </c>
      <c r="AR129">
        <v>188834</v>
      </c>
      <c r="AS129">
        <v>320000</v>
      </c>
      <c r="AT129">
        <v>377668</v>
      </c>
      <c r="AU129">
        <v>84.730478897878896</v>
      </c>
      <c r="AV129" t="s">
        <v>86</v>
      </c>
      <c r="AW129" t="s">
        <v>673</v>
      </c>
      <c r="AY129" t="s">
        <v>674</v>
      </c>
    </row>
    <row r="130" spans="1:51" x14ac:dyDescent="0.2">
      <c r="A130" t="s">
        <v>676</v>
      </c>
      <c r="B130" t="s">
        <v>669</v>
      </c>
      <c r="C130" t="s">
        <v>115</v>
      </c>
      <c r="E130" t="s">
        <v>64</v>
      </c>
      <c r="F130" t="s">
        <v>79</v>
      </c>
      <c r="G130" t="s">
        <v>80</v>
      </c>
      <c r="H130" t="s">
        <v>125</v>
      </c>
      <c r="J130" t="s">
        <v>677</v>
      </c>
      <c r="K130" t="s">
        <v>67</v>
      </c>
      <c r="L130" t="s">
        <v>68</v>
      </c>
      <c r="M130" t="s">
        <v>69</v>
      </c>
      <c r="N130" t="s">
        <v>70</v>
      </c>
      <c r="O130" t="s">
        <v>157</v>
      </c>
      <c r="P130">
        <v>12</v>
      </c>
      <c r="Y130" t="s">
        <v>85</v>
      </c>
      <c r="AD130">
        <v>2012</v>
      </c>
      <c r="AE130">
        <v>8</v>
      </c>
      <c r="AF130">
        <v>10</v>
      </c>
      <c r="AG130">
        <v>2012</v>
      </c>
      <c r="AH130">
        <v>8</v>
      </c>
      <c r="AI130">
        <v>10</v>
      </c>
      <c r="AJ130">
        <v>12</v>
      </c>
      <c r="AQ130">
        <v>15000</v>
      </c>
      <c r="AR130">
        <v>17703</v>
      </c>
      <c r="AS130">
        <v>300000</v>
      </c>
      <c r="AT130">
        <v>354064</v>
      </c>
      <c r="AU130">
        <v>84.730478897878896</v>
      </c>
      <c r="AV130" t="s">
        <v>86</v>
      </c>
      <c r="AW130" t="s">
        <v>678</v>
      </c>
      <c r="AY130" t="s">
        <v>679</v>
      </c>
    </row>
    <row r="131" spans="1:51" x14ac:dyDescent="0.2">
      <c r="A131" t="s">
        <v>693</v>
      </c>
      <c r="B131" t="s">
        <v>687</v>
      </c>
      <c r="C131" t="s">
        <v>694</v>
      </c>
      <c r="E131" t="s">
        <v>64</v>
      </c>
      <c r="F131" t="s">
        <v>79</v>
      </c>
      <c r="G131" t="s">
        <v>80</v>
      </c>
      <c r="H131" t="s">
        <v>125</v>
      </c>
      <c r="J131" t="s">
        <v>695</v>
      </c>
      <c r="K131" t="s">
        <v>67</v>
      </c>
      <c r="L131" t="s">
        <v>68</v>
      </c>
      <c r="M131" t="s">
        <v>69</v>
      </c>
      <c r="N131" t="s">
        <v>70</v>
      </c>
      <c r="O131" t="s">
        <v>157</v>
      </c>
      <c r="P131">
        <v>12</v>
      </c>
      <c r="R131" t="s">
        <v>66</v>
      </c>
      <c r="S131" t="s">
        <v>72</v>
      </c>
      <c r="T131" t="s">
        <v>165</v>
      </c>
      <c r="V131" t="s">
        <v>165</v>
      </c>
      <c r="Y131" t="s">
        <v>85</v>
      </c>
      <c r="AD131">
        <v>2013</v>
      </c>
      <c r="AE131">
        <v>9</v>
      </c>
      <c r="AF131">
        <v>13</v>
      </c>
      <c r="AG131">
        <v>2013</v>
      </c>
      <c r="AH131">
        <v>9</v>
      </c>
      <c r="AI131">
        <v>20</v>
      </c>
      <c r="AJ131">
        <v>169</v>
      </c>
      <c r="AL131">
        <v>105000</v>
      </c>
      <c r="AN131">
        <v>105000</v>
      </c>
      <c r="AQ131">
        <v>685000</v>
      </c>
      <c r="AR131">
        <v>796774</v>
      </c>
      <c r="AS131">
        <v>4200000</v>
      </c>
      <c r="AT131">
        <v>4885332</v>
      </c>
      <c r="AU131">
        <v>85.9716422479773</v>
      </c>
      <c r="AV131" t="s">
        <v>86</v>
      </c>
      <c r="AW131" t="s">
        <v>696</v>
      </c>
      <c r="AY131" t="s">
        <v>697</v>
      </c>
    </row>
    <row r="132" spans="1:51" x14ac:dyDescent="0.2">
      <c r="A132" t="s">
        <v>743</v>
      </c>
      <c r="B132" t="s">
        <v>712</v>
      </c>
      <c r="C132" t="s">
        <v>744</v>
      </c>
      <c r="E132" t="s">
        <v>64</v>
      </c>
      <c r="F132" t="s">
        <v>93</v>
      </c>
      <c r="G132" t="s">
        <v>94</v>
      </c>
      <c r="H132" t="s">
        <v>95</v>
      </c>
      <c r="K132" t="s">
        <v>67</v>
      </c>
      <c r="L132" t="s">
        <v>68</v>
      </c>
      <c r="M132" t="s">
        <v>69</v>
      </c>
      <c r="N132" t="s">
        <v>70</v>
      </c>
      <c r="O132" t="s">
        <v>157</v>
      </c>
      <c r="P132">
        <v>12</v>
      </c>
      <c r="X132">
        <v>7</v>
      </c>
      <c r="Y132" t="s">
        <v>97</v>
      </c>
      <c r="Z132" t="s">
        <v>745</v>
      </c>
      <c r="AA132" t="s">
        <v>746</v>
      </c>
      <c r="AB132" t="s">
        <v>747</v>
      </c>
      <c r="AD132">
        <v>2014</v>
      </c>
      <c r="AE132">
        <v>4</v>
      </c>
      <c r="AF132">
        <v>18</v>
      </c>
      <c r="AG132">
        <v>2014</v>
      </c>
      <c r="AH132">
        <v>4</v>
      </c>
      <c r="AI132">
        <v>18</v>
      </c>
      <c r="AL132">
        <v>381</v>
      </c>
      <c r="AN132">
        <v>381</v>
      </c>
      <c r="AU132">
        <v>87.366297835119298</v>
      </c>
      <c r="AV132" t="s">
        <v>86</v>
      </c>
      <c r="AW132" t="s">
        <v>748</v>
      </c>
      <c r="AY132" t="s">
        <v>749</v>
      </c>
    </row>
    <row r="133" spans="1:51" x14ac:dyDescent="0.2">
      <c r="A133" t="s">
        <v>821</v>
      </c>
      <c r="B133" t="s">
        <v>787</v>
      </c>
      <c r="C133" t="s">
        <v>822</v>
      </c>
      <c r="E133" t="s">
        <v>64</v>
      </c>
      <c r="F133" t="s">
        <v>65</v>
      </c>
      <c r="G133" t="s">
        <v>66</v>
      </c>
      <c r="K133" t="s">
        <v>67</v>
      </c>
      <c r="L133" t="s">
        <v>68</v>
      </c>
      <c r="M133" t="s">
        <v>69</v>
      </c>
      <c r="N133" t="s">
        <v>70</v>
      </c>
      <c r="O133" t="s">
        <v>157</v>
      </c>
      <c r="P133">
        <v>12</v>
      </c>
      <c r="Q133" t="s">
        <v>307</v>
      </c>
      <c r="X133">
        <v>127234</v>
      </c>
      <c r="Y133" t="s">
        <v>73</v>
      </c>
      <c r="Z133" t="s">
        <v>823</v>
      </c>
      <c r="AA133" t="s">
        <v>824</v>
      </c>
      <c r="AD133">
        <v>2016</v>
      </c>
      <c r="AE133">
        <v>9</v>
      </c>
      <c r="AF133">
        <v>14</v>
      </c>
      <c r="AG133">
        <v>2016</v>
      </c>
      <c r="AH133">
        <v>9</v>
      </c>
      <c r="AI133">
        <v>22</v>
      </c>
      <c r="AJ133">
        <v>13</v>
      </c>
      <c r="AL133">
        <v>6000</v>
      </c>
      <c r="AN133">
        <v>6000</v>
      </c>
      <c r="AU133">
        <v>88.573452875574006</v>
      </c>
      <c r="AV133" t="s">
        <v>86</v>
      </c>
      <c r="AW133" t="s">
        <v>649</v>
      </c>
      <c r="AY133" t="s">
        <v>650</v>
      </c>
    </row>
    <row r="134" spans="1:51" x14ac:dyDescent="0.2">
      <c r="A134" t="s">
        <v>858</v>
      </c>
      <c r="B134" t="s">
        <v>827</v>
      </c>
      <c r="C134" t="s">
        <v>859</v>
      </c>
      <c r="E134" t="s">
        <v>64</v>
      </c>
      <c r="F134" t="s">
        <v>93</v>
      </c>
      <c r="G134" t="s">
        <v>94</v>
      </c>
      <c r="H134" t="s">
        <v>95</v>
      </c>
      <c r="K134" t="s">
        <v>67</v>
      </c>
      <c r="L134" t="s">
        <v>68</v>
      </c>
      <c r="M134" t="s">
        <v>69</v>
      </c>
      <c r="N134" t="s">
        <v>70</v>
      </c>
      <c r="O134" t="s">
        <v>157</v>
      </c>
      <c r="P134">
        <v>12</v>
      </c>
      <c r="R134" t="s">
        <v>861</v>
      </c>
      <c r="T134" t="s">
        <v>165</v>
      </c>
      <c r="X134">
        <v>7</v>
      </c>
      <c r="Y134" t="s">
        <v>97</v>
      </c>
      <c r="Z134" t="s">
        <v>862</v>
      </c>
      <c r="AA134" t="s">
        <v>863</v>
      </c>
      <c r="AB134" t="s">
        <v>864</v>
      </c>
      <c r="AD134">
        <v>2017</v>
      </c>
      <c r="AE134">
        <v>9</v>
      </c>
      <c r="AF134">
        <v>17</v>
      </c>
      <c r="AG134">
        <v>2017</v>
      </c>
      <c r="AH134">
        <v>9</v>
      </c>
      <c r="AI134">
        <v>17</v>
      </c>
      <c r="AJ134">
        <v>369</v>
      </c>
      <c r="AK134">
        <v>6000</v>
      </c>
      <c r="AL134">
        <v>250000</v>
      </c>
      <c r="AN134">
        <v>256000</v>
      </c>
      <c r="AQ134">
        <v>2000000</v>
      </c>
      <c r="AR134">
        <v>2210918</v>
      </c>
      <c r="AS134">
        <v>6000000</v>
      </c>
      <c r="AT134">
        <v>6632753</v>
      </c>
      <c r="AU134">
        <v>90.460179313361095</v>
      </c>
      <c r="AV134" t="s">
        <v>86</v>
      </c>
      <c r="AW134" t="s">
        <v>865</v>
      </c>
      <c r="AY134" t="s">
        <v>866</v>
      </c>
    </row>
    <row r="135" spans="1:51" x14ac:dyDescent="0.2">
      <c r="A135" t="s">
        <v>991</v>
      </c>
      <c r="B135" t="s">
        <v>992</v>
      </c>
      <c r="C135" t="s">
        <v>993</v>
      </c>
      <c r="E135" t="s">
        <v>64</v>
      </c>
      <c r="F135" t="s">
        <v>79</v>
      </c>
      <c r="G135" t="s">
        <v>80</v>
      </c>
      <c r="H135" t="s">
        <v>125</v>
      </c>
      <c r="J135" t="s">
        <v>994</v>
      </c>
      <c r="K135" t="s">
        <v>67</v>
      </c>
      <c r="L135" t="s">
        <v>68</v>
      </c>
      <c r="M135" t="s">
        <v>69</v>
      </c>
      <c r="N135" t="s">
        <v>70</v>
      </c>
      <c r="O135" t="s">
        <v>157</v>
      </c>
      <c r="P135">
        <v>12</v>
      </c>
      <c r="R135" t="s">
        <v>66</v>
      </c>
      <c r="S135" t="s">
        <v>72</v>
      </c>
      <c r="X135">
        <v>93</v>
      </c>
      <c r="Y135" t="s">
        <v>85</v>
      </c>
      <c r="AD135">
        <v>2021</v>
      </c>
      <c r="AE135">
        <v>6</v>
      </c>
      <c r="AF135">
        <v>25</v>
      </c>
      <c r="AG135">
        <v>2021</v>
      </c>
      <c r="AH135">
        <v>6</v>
      </c>
      <c r="AI135">
        <v>30</v>
      </c>
      <c r="AJ135">
        <v>2</v>
      </c>
      <c r="AL135">
        <v>621</v>
      </c>
      <c r="AN135">
        <v>621</v>
      </c>
      <c r="AS135">
        <v>50000</v>
      </c>
      <c r="AT135">
        <v>50000</v>
      </c>
      <c r="AU135">
        <v>100</v>
      </c>
      <c r="AV135" t="s">
        <v>86</v>
      </c>
      <c r="AW135" t="s">
        <v>995</v>
      </c>
      <c r="AY135" t="s">
        <v>996</v>
      </c>
    </row>
    <row r="136" spans="1:51" x14ac:dyDescent="0.2">
      <c r="A136" t="s">
        <v>1013</v>
      </c>
      <c r="B136" t="s">
        <v>992</v>
      </c>
      <c r="C136" t="s">
        <v>732</v>
      </c>
      <c r="E136" t="s">
        <v>64</v>
      </c>
      <c r="F136" t="s">
        <v>79</v>
      </c>
      <c r="G136" t="s">
        <v>80</v>
      </c>
      <c r="H136" t="s">
        <v>125</v>
      </c>
      <c r="J136" t="s">
        <v>1014</v>
      </c>
      <c r="K136" t="s">
        <v>67</v>
      </c>
      <c r="L136" t="s">
        <v>68</v>
      </c>
      <c r="M136" t="s">
        <v>69</v>
      </c>
      <c r="N136" t="s">
        <v>70</v>
      </c>
      <c r="O136" t="s">
        <v>157</v>
      </c>
      <c r="P136">
        <v>12</v>
      </c>
      <c r="R136" t="s">
        <v>794</v>
      </c>
      <c r="S136" t="s">
        <v>72</v>
      </c>
      <c r="Y136" t="s">
        <v>85</v>
      </c>
      <c r="AD136">
        <v>2021</v>
      </c>
      <c r="AE136">
        <v>6</v>
      </c>
      <c r="AF136">
        <v>18</v>
      </c>
      <c r="AG136">
        <v>2021</v>
      </c>
      <c r="AH136">
        <v>6</v>
      </c>
      <c r="AI136">
        <v>20</v>
      </c>
      <c r="AJ136">
        <v>3</v>
      </c>
      <c r="AL136">
        <v>600</v>
      </c>
      <c r="AN136">
        <v>600</v>
      </c>
      <c r="AS136">
        <v>50000</v>
      </c>
      <c r="AT136">
        <v>50000</v>
      </c>
      <c r="AU136">
        <v>100</v>
      </c>
      <c r="AV136" t="s">
        <v>86</v>
      </c>
      <c r="AW136" t="s">
        <v>603</v>
      </c>
      <c r="AY136" t="s">
        <v>604</v>
      </c>
    </row>
    <row r="137" spans="1:51" x14ac:dyDescent="0.2">
      <c r="A137" t="s">
        <v>1027</v>
      </c>
      <c r="B137" t="s">
        <v>992</v>
      </c>
      <c r="C137" t="s">
        <v>1028</v>
      </c>
      <c r="E137" t="s">
        <v>64</v>
      </c>
      <c r="F137" t="s">
        <v>79</v>
      </c>
      <c r="G137" t="s">
        <v>80</v>
      </c>
      <c r="H137" t="s">
        <v>125</v>
      </c>
      <c r="J137" t="s">
        <v>1029</v>
      </c>
      <c r="K137" t="s">
        <v>67</v>
      </c>
      <c r="L137" t="s">
        <v>68</v>
      </c>
      <c r="M137" t="s">
        <v>69</v>
      </c>
      <c r="N137" t="s">
        <v>70</v>
      </c>
      <c r="O137" t="s">
        <v>157</v>
      </c>
      <c r="P137">
        <v>12</v>
      </c>
      <c r="R137" t="s">
        <v>66</v>
      </c>
      <c r="X137">
        <v>165</v>
      </c>
      <c r="Y137" t="s">
        <v>85</v>
      </c>
      <c r="AD137">
        <v>2021</v>
      </c>
      <c r="AE137">
        <v>10</v>
      </c>
      <c r="AF137">
        <v>25</v>
      </c>
      <c r="AG137">
        <v>2021</v>
      </c>
      <c r="AH137">
        <v>10</v>
      </c>
      <c r="AI137">
        <v>26</v>
      </c>
      <c r="AL137">
        <v>150</v>
      </c>
      <c r="AN137">
        <v>150</v>
      </c>
      <c r="AS137">
        <v>10000</v>
      </c>
      <c r="AT137">
        <v>10000</v>
      </c>
      <c r="AU137">
        <v>100</v>
      </c>
      <c r="AV137" t="s">
        <v>86</v>
      </c>
      <c r="AW137" t="s">
        <v>1030</v>
      </c>
      <c r="AY137" t="s">
        <v>1031</v>
      </c>
    </row>
    <row r="138" spans="1:51" x14ac:dyDescent="0.2">
      <c r="A138" t="s">
        <v>1054</v>
      </c>
      <c r="B138" t="s">
        <v>1055</v>
      </c>
      <c r="C138" t="s">
        <v>63</v>
      </c>
      <c r="E138" t="s">
        <v>64</v>
      </c>
      <c r="F138" t="s">
        <v>79</v>
      </c>
      <c r="G138" t="s">
        <v>80</v>
      </c>
      <c r="H138" t="s">
        <v>125</v>
      </c>
      <c r="J138" t="s">
        <v>1056</v>
      </c>
      <c r="K138" t="s">
        <v>67</v>
      </c>
      <c r="L138" t="s">
        <v>68</v>
      </c>
      <c r="M138" t="s">
        <v>69</v>
      </c>
      <c r="N138" t="s">
        <v>70</v>
      </c>
      <c r="O138" t="s">
        <v>157</v>
      </c>
      <c r="P138">
        <v>12</v>
      </c>
      <c r="R138" t="s">
        <v>66</v>
      </c>
      <c r="S138" t="s">
        <v>72</v>
      </c>
      <c r="X138">
        <v>16</v>
      </c>
      <c r="Y138" t="s">
        <v>85</v>
      </c>
      <c r="AD138">
        <v>2022</v>
      </c>
      <c r="AE138">
        <v>5</v>
      </c>
      <c r="AF138">
        <v>30</v>
      </c>
      <c r="AG138">
        <v>2022</v>
      </c>
      <c r="AH138">
        <v>5</v>
      </c>
      <c r="AI138">
        <v>31</v>
      </c>
      <c r="AJ138">
        <v>31</v>
      </c>
    </row>
    <row r="139" spans="1:51" x14ac:dyDescent="0.2">
      <c r="A139" t="s">
        <v>224</v>
      </c>
      <c r="B139" t="s">
        <v>191</v>
      </c>
      <c r="C139" t="s">
        <v>225</v>
      </c>
      <c r="E139" t="s">
        <v>64</v>
      </c>
      <c r="F139" t="s">
        <v>79</v>
      </c>
      <c r="G139" t="s">
        <v>80</v>
      </c>
      <c r="H139" t="s">
        <v>125</v>
      </c>
      <c r="J139" t="s">
        <v>226</v>
      </c>
      <c r="K139" t="s">
        <v>67</v>
      </c>
      <c r="L139" t="s">
        <v>68</v>
      </c>
      <c r="M139" t="s">
        <v>69</v>
      </c>
      <c r="N139" t="s">
        <v>70</v>
      </c>
      <c r="O139" t="s">
        <v>227</v>
      </c>
      <c r="P139">
        <v>12</v>
      </c>
      <c r="Y139" t="s">
        <v>85</v>
      </c>
      <c r="AD139">
        <v>2002</v>
      </c>
      <c r="AE139">
        <v>9</v>
      </c>
      <c r="AF139">
        <v>25</v>
      </c>
      <c r="AG139">
        <v>2002</v>
      </c>
      <c r="AH139">
        <v>9</v>
      </c>
      <c r="AI139">
        <v>25</v>
      </c>
      <c r="AL139">
        <v>500</v>
      </c>
      <c r="AN139">
        <v>500</v>
      </c>
      <c r="AU139">
        <v>66.381963699978201</v>
      </c>
      <c r="AV139" t="s">
        <v>74</v>
      </c>
      <c r="AX139" t="s">
        <v>228</v>
      </c>
      <c r="AY139" t="s">
        <v>229</v>
      </c>
    </row>
    <row r="140" spans="1:51" x14ac:dyDescent="0.2">
      <c r="A140" t="s">
        <v>473</v>
      </c>
      <c r="B140" t="s">
        <v>424</v>
      </c>
      <c r="C140" t="s">
        <v>474</v>
      </c>
      <c r="E140" t="s">
        <v>64</v>
      </c>
      <c r="F140" t="s">
        <v>79</v>
      </c>
      <c r="G140" t="s">
        <v>80</v>
      </c>
      <c r="H140" t="s">
        <v>125</v>
      </c>
      <c r="J140" t="s">
        <v>475</v>
      </c>
      <c r="K140" t="s">
        <v>67</v>
      </c>
      <c r="L140" t="s">
        <v>68</v>
      </c>
      <c r="M140" t="s">
        <v>69</v>
      </c>
      <c r="N140" t="s">
        <v>70</v>
      </c>
      <c r="O140" t="s">
        <v>227</v>
      </c>
      <c r="P140">
        <v>12</v>
      </c>
      <c r="Y140" t="s">
        <v>85</v>
      </c>
      <c r="AD140">
        <v>2007</v>
      </c>
      <c r="AE140">
        <v>9</v>
      </c>
      <c r="AF140">
        <v>1</v>
      </c>
      <c r="AG140">
        <v>2007</v>
      </c>
      <c r="AH140">
        <v>9</v>
      </c>
      <c r="AI140">
        <v>1</v>
      </c>
      <c r="AJ140">
        <v>6</v>
      </c>
      <c r="AU140">
        <v>76.518679204023599</v>
      </c>
      <c r="AV140" t="s">
        <v>202</v>
      </c>
      <c r="AW140" t="s">
        <v>476</v>
      </c>
      <c r="AX140" t="s">
        <v>228</v>
      </c>
      <c r="AY140" t="s">
        <v>477</v>
      </c>
    </row>
    <row r="141" spans="1:51" x14ac:dyDescent="0.2">
      <c r="A141" t="s">
        <v>643</v>
      </c>
      <c r="B141" t="s">
        <v>600</v>
      </c>
      <c r="C141" t="s">
        <v>644</v>
      </c>
      <c r="E141" t="s">
        <v>64</v>
      </c>
      <c r="F141" t="s">
        <v>93</v>
      </c>
      <c r="G141" t="s">
        <v>94</v>
      </c>
      <c r="H141" t="s">
        <v>95</v>
      </c>
      <c r="K141" t="s">
        <v>67</v>
      </c>
      <c r="L141" t="s">
        <v>68</v>
      </c>
      <c r="M141" t="s">
        <v>69</v>
      </c>
      <c r="N141" t="s">
        <v>70</v>
      </c>
      <c r="O141" t="s">
        <v>645</v>
      </c>
      <c r="P141">
        <v>12</v>
      </c>
      <c r="X141">
        <v>7</v>
      </c>
      <c r="Y141" t="s">
        <v>97</v>
      </c>
      <c r="Z141" t="s">
        <v>646</v>
      </c>
      <c r="AA141" t="s">
        <v>647</v>
      </c>
      <c r="AB141" t="s">
        <v>648</v>
      </c>
      <c r="AD141">
        <v>2011</v>
      </c>
      <c r="AE141">
        <v>12</v>
      </c>
      <c r="AF141">
        <v>11</v>
      </c>
      <c r="AG141">
        <v>2011</v>
      </c>
      <c r="AH141">
        <v>12</v>
      </c>
      <c r="AI141">
        <v>11</v>
      </c>
      <c r="AJ141">
        <v>2</v>
      </c>
      <c r="AK141">
        <v>2</v>
      </c>
      <c r="AL141">
        <v>150</v>
      </c>
      <c r="AN141">
        <v>152</v>
      </c>
      <c r="AU141">
        <v>83.012674393177406</v>
      </c>
      <c r="AV141" t="s">
        <v>86</v>
      </c>
      <c r="AW141" t="s">
        <v>649</v>
      </c>
      <c r="AY141" t="s">
        <v>650</v>
      </c>
    </row>
    <row r="142" spans="1:51" x14ac:dyDescent="0.2">
      <c r="A142" t="s">
        <v>779</v>
      </c>
      <c r="B142" t="s">
        <v>759</v>
      </c>
      <c r="C142" t="s">
        <v>373</v>
      </c>
      <c r="E142" t="s">
        <v>64</v>
      </c>
      <c r="F142" t="s">
        <v>65</v>
      </c>
      <c r="G142" t="s">
        <v>66</v>
      </c>
      <c r="H142" t="s">
        <v>212</v>
      </c>
      <c r="K142" t="s">
        <v>67</v>
      </c>
      <c r="L142" t="s">
        <v>68</v>
      </c>
      <c r="M142" t="s">
        <v>69</v>
      </c>
      <c r="N142" t="s">
        <v>70</v>
      </c>
      <c r="O142" t="s">
        <v>645</v>
      </c>
      <c r="P142">
        <v>12</v>
      </c>
      <c r="Q142" t="s">
        <v>214</v>
      </c>
      <c r="X142">
        <v>60979</v>
      </c>
      <c r="Y142" t="s">
        <v>73</v>
      </c>
      <c r="Z142" t="s">
        <v>780</v>
      </c>
      <c r="AA142" t="s">
        <v>781</v>
      </c>
      <c r="AD142">
        <v>2015</v>
      </c>
      <c r="AE142">
        <v>3</v>
      </c>
      <c r="AF142">
        <v>13</v>
      </c>
      <c r="AG142">
        <v>2015</v>
      </c>
      <c r="AH142">
        <v>3</v>
      </c>
      <c r="AI142">
        <v>23</v>
      </c>
      <c r="AL142">
        <v>3000</v>
      </c>
      <c r="AN142">
        <v>3000</v>
      </c>
      <c r="AU142">
        <v>87.469932210802497</v>
      </c>
      <c r="AV142" t="s">
        <v>202</v>
      </c>
      <c r="AW142" t="s">
        <v>649</v>
      </c>
      <c r="AX142" t="s">
        <v>782</v>
      </c>
      <c r="AY142" t="s">
        <v>783</v>
      </c>
    </row>
    <row r="143" spans="1:51" x14ac:dyDescent="0.2">
      <c r="A143" t="s">
        <v>77</v>
      </c>
      <c r="B143" t="s">
        <v>62</v>
      </c>
      <c r="C143" t="s">
        <v>78</v>
      </c>
      <c r="E143" t="s">
        <v>64</v>
      </c>
      <c r="F143" t="s">
        <v>79</v>
      </c>
      <c r="G143" t="s">
        <v>80</v>
      </c>
      <c r="H143" t="s">
        <v>81</v>
      </c>
      <c r="I143" t="s">
        <v>82</v>
      </c>
      <c r="J143" t="s">
        <v>83</v>
      </c>
      <c r="K143" t="s">
        <v>67</v>
      </c>
      <c r="L143" t="s">
        <v>68</v>
      </c>
      <c r="M143" t="s">
        <v>69</v>
      </c>
      <c r="N143" t="s">
        <v>70</v>
      </c>
      <c r="O143" t="s">
        <v>90</v>
      </c>
      <c r="P143">
        <v>12</v>
      </c>
      <c r="X143">
        <v>88</v>
      </c>
      <c r="Y143" t="s">
        <v>85</v>
      </c>
      <c r="AD143">
        <v>2000</v>
      </c>
      <c r="AE143">
        <v>9</v>
      </c>
      <c r="AF143">
        <v>21</v>
      </c>
      <c r="AG143">
        <v>2000</v>
      </c>
      <c r="AH143">
        <v>9</v>
      </c>
      <c r="AI143">
        <v>21</v>
      </c>
      <c r="AJ143">
        <v>8</v>
      </c>
      <c r="AL143">
        <v>300</v>
      </c>
      <c r="AN143">
        <v>300</v>
      </c>
      <c r="AU143">
        <v>63.549547343100798</v>
      </c>
      <c r="AV143" t="s">
        <v>86</v>
      </c>
      <c r="AW143" t="s">
        <v>87</v>
      </c>
      <c r="AY143" t="s">
        <v>88</v>
      </c>
    </row>
    <row r="144" spans="1:51" x14ac:dyDescent="0.2">
      <c r="A144" t="s">
        <v>731</v>
      </c>
      <c r="B144" t="s">
        <v>712</v>
      </c>
      <c r="C144" t="s">
        <v>732</v>
      </c>
      <c r="E144" t="s">
        <v>64</v>
      </c>
      <c r="F144" t="s">
        <v>79</v>
      </c>
      <c r="G144" t="s">
        <v>80</v>
      </c>
      <c r="H144" t="s">
        <v>125</v>
      </c>
      <c r="J144" t="s">
        <v>733</v>
      </c>
      <c r="K144" t="s">
        <v>67</v>
      </c>
      <c r="L144" t="s">
        <v>68</v>
      </c>
      <c r="M144" t="s">
        <v>69</v>
      </c>
      <c r="N144" t="s">
        <v>70</v>
      </c>
      <c r="O144" t="s">
        <v>90</v>
      </c>
      <c r="P144">
        <v>12</v>
      </c>
      <c r="R144" t="s">
        <v>66</v>
      </c>
      <c r="V144" t="s">
        <v>165</v>
      </c>
      <c r="X144">
        <v>220</v>
      </c>
      <c r="Y144" t="s">
        <v>85</v>
      </c>
      <c r="AD144">
        <v>2014</v>
      </c>
      <c r="AE144">
        <v>8</v>
      </c>
      <c r="AF144">
        <v>22</v>
      </c>
      <c r="AG144">
        <v>2014</v>
      </c>
      <c r="AH144">
        <v>9</v>
      </c>
      <c r="AI144">
        <v>2</v>
      </c>
      <c r="AJ144">
        <v>3</v>
      </c>
      <c r="AL144">
        <v>30000</v>
      </c>
      <c r="AN144">
        <v>30000</v>
      </c>
      <c r="AS144">
        <v>14000</v>
      </c>
      <c r="AT144">
        <v>16024</v>
      </c>
      <c r="AU144">
        <v>87.366297835119298</v>
      </c>
      <c r="AV144" t="s">
        <v>86</v>
      </c>
      <c r="AW144" t="s">
        <v>624</v>
      </c>
      <c r="AY144" t="s">
        <v>625</v>
      </c>
    </row>
    <row r="145" spans="1:51" x14ac:dyDescent="0.2">
      <c r="A145" t="s">
        <v>801</v>
      </c>
      <c r="B145" t="s">
        <v>787</v>
      </c>
      <c r="C145" t="s">
        <v>732</v>
      </c>
      <c r="E145" t="s">
        <v>64</v>
      </c>
      <c r="F145" t="s">
        <v>65</v>
      </c>
      <c r="G145" t="s">
        <v>66</v>
      </c>
      <c r="K145" t="s">
        <v>67</v>
      </c>
      <c r="L145" t="s">
        <v>68</v>
      </c>
      <c r="M145" t="s">
        <v>69</v>
      </c>
      <c r="N145" t="s">
        <v>70</v>
      </c>
      <c r="O145" t="s">
        <v>802</v>
      </c>
      <c r="P145">
        <v>12</v>
      </c>
      <c r="Q145" t="s">
        <v>307</v>
      </c>
      <c r="R145" t="s">
        <v>72</v>
      </c>
      <c r="Y145" t="s">
        <v>73</v>
      </c>
      <c r="AD145">
        <v>2016</v>
      </c>
      <c r="AE145">
        <v>9</v>
      </c>
      <c r="AF145">
        <v>3</v>
      </c>
      <c r="AG145">
        <v>2016</v>
      </c>
      <c r="AH145">
        <v>9</v>
      </c>
      <c r="AI145">
        <v>6</v>
      </c>
      <c r="AJ145">
        <v>3</v>
      </c>
      <c r="AL145">
        <v>6000</v>
      </c>
      <c r="AN145">
        <v>6000</v>
      </c>
      <c r="AU145">
        <v>88.573452875574006</v>
      </c>
      <c r="AV145" t="s">
        <v>202</v>
      </c>
      <c r="AW145" t="s">
        <v>756</v>
      </c>
      <c r="AX145" t="s">
        <v>228</v>
      </c>
      <c r="AY145" t="s">
        <v>803</v>
      </c>
    </row>
    <row r="146" spans="1:51" x14ac:dyDescent="0.2">
      <c r="A146" t="s">
        <v>1021</v>
      </c>
      <c r="B146" t="s">
        <v>992</v>
      </c>
      <c r="C146" t="s">
        <v>1022</v>
      </c>
      <c r="E146" t="s">
        <v>64</v>
      </c>
      <c r="F146" t="s">
        <v>93</v>
      </c>
      <c r="G146" t="s">
        <v>94</v>
      </c>
      <c r="H146" t="s">
        <v>95</v>
      </c>
      <c r="K146" t="s">
        <v>67</v>
      </c>
      <c r="L146" t="s">
        <v>68</v>
      </c>
      <c r="M146" t="s">
        <v>69</v>
      </c>
      <c r="N146" t="s">
        <v>70</v>
      </c>
      <c r="O146" t="s">
        <v>1023</v>
      </c>
      <c r="P146">
        <v>12</v>
      </c>
      <c r="R146" t="s">
        <v>445</v>
      </c>
      <c r="X146">
        <v>7</v>
      </c>
      <c r="Y146" t="s">
        <v>97</v>
      </c>
      <c r="Z146" t="s">
        <v>1024</v>
      </c>
      <c r="AA146" t="s">
        <v>1025</v>
      </c>
      <c r="AB146" t="s">
        <v>1026</v>
      </c>
      <c r="AD146">
        <v>2021</v>
      </c>
      <c r="AE146">
        <v>9</v>
      </c>
      <c r="AF146">
        <v>8</v>
      </c>
      <c r="AG146">
        <v>2021</v>
      </c>
      <c r="AH146">
        <v>9</v>
      </c>
      <c r="AI146">
        <v>8</v>
      </c>
      <c r="AJ146">
        <v>3</v>
      </c>
      <c r="AL146">
        <v>21951</v>
      </c>
      <c r="AN146">
        <v>21951</v>
      </c>
      <c r="AS146">
        <v>200000</v>
      </c>
      <c r="AT146">
        <v>200000</v>
      </c>
      <c r="AU146">
        <v>100</v>
      </c>
      <c r="AV146" t="s">
        <v>86</v>
      </c>
      <c r="AW146" t="s">
        <v>649</v>
      </c>
      <c r="AY146" t="s">
        <v>650</v>
      </c>
    </row>
    <row r="147" spans="1:51" x14ac:dyDescent="0.2">
      <c r="A147" t="s">
        <v>720</v>
      </c>
      <c r="B147" t="s">
        <v>712</v>
      </c>
      <c r="C147" t="s">
        <v>721</v>
      </c>
      <c r="E147" t="s">
        <v>64</v>
      </c>
      <c r="F147" t="s">
        <v>79</v>
      </c>
      <c r="G147" t="s">
        <v>80</v>
      </c>
      <c r="H147" t="s">
        <v>125</v>
      </c>
      <c r="J147" t="s">
        <v>722</v>
      </c>
      <c r="K147" t="s">
        <v>67</v>
      </c>
      <c r="L147" t="s">
        <v>68</v>
      </c>
      <c r="M147" t="s">
        <v>69</v>
      </c>
      <c r="N147" t="s">
        <v>70</v>
      </c>
      <c r="O147" t="s">
        <v>723</v>
      </c>
      <c r="P147">
        <v>12</v>
      </c>
      <c r="R147" t="s">
        <v>72</v>
      </c>
      <c r="S147" t="s">
        <v>66</v>
      </c>
      <c r="V147" t="s">
        <v>165</v>
      </c>
      <c r="Y147" t="s">
        <v>85</v>
      </c>
      <c r="AD147">
        <v>2014</v>
      </c>
      <c r="AE147">
        <v>10</v>
      </c>
      <c r="AF147">
        <v>18</v>
      </c>
      <c r="AG147">
        <v>2014</v>
      </c>
      <c r="AH147">
        <v>10</v>
      </c>
      <c r="AI147">
        <v>20</v>
      </c>
      <c r="AJ147">
        <v>6</v>
      </c>
      <c r="AL147">
        <v>30000</v>
      </c>
      <c r="AN147">
        <v>30000</v>
      </c>
      <c r="AS147">
        <v>2000</v>
      </c>
      <c r="AT147">
        <v>2289</v>
      </c>
      <c r="AU147">
        <v>87.366297835119298</v>
      </c>
      <c r="AV147" t="s">
        <v>202</v>
      </c>
      <c r="AW147" t="s">
        <v>172</v>
      </c>
      <c r="AX147" t="s">
        <v>724</v>
      </c>
      <c r="AY147" t="s">
        <v>725</v>
      </c>
    </row>
    <row r="148" spans="1:51" x14ac:dyDescent="0.2">
      <c r="A148" t="s">
        <v>310</v>
      </c>
      <c r="B148" t="s">
        <v>256</v>
      </c>
      <c r="C148" t="s">
        <v>311</v>
      </c>
      <c r="E148" t="s">
        <v>64</v>
      </c>
      <c r="F148" t="s">
        <v>79</v>
      </c>
      <c r="G148" t="s">
        <v>136</v>
      </c>
      <c r="H148" t="s">
        <v>137</v>
      </c>
      <c r="K148" t="s">
        <v>67</v>
      </c>
      <c r="L148" t="s">
        <v>68</v>
      </c>
      <c r="M148" t="s">
        <v>69</v>
      </c>
      <c r="N148" t="s">
        <v>70</v>
      </c>
      <c r="O148" t="s">
        <v>314</v>
      </c>
      <c r="P148">
        <v>13</v>
      </c>
      <c r="V148" t="s">
        <v>165</v>
      </c>
      <c r="X148">
        <v>-15</v>
      </c>
      <c r="Y148" t="s">
        <v>139</v>
      </c>
      <c r="AD148">
        <v>2003</v>
      </c>
      <c r="AE148">
        <v>12</v>
      </c>
      <c r="AG148">
        <v>2003</v>
      </c>
      <c r="AH148">
        <v>12</v>
      </c>
      <c r="AJ148">
        <v>21</v>
      </c>
      <c r="AU148">
        <v>67.888895692105805</v>
      </c>
      <c r="AV148" t="s">
        <v>86</v>
      </c>
      <c r="AW148" t="s">
        <v>312</v>
      </c>
      <c r="AY148" t="s">
        <v>313</v>
      </c>
    </row>
    <row r="149" spans="1:51" x14ac:dyDescent="0.2">
      <c r="A149" t="s">
        <v>346</v>
      </c>
      <c r="B149" t="s">
        <v>340</v>
      </c>
      <c r="C149" t="s">
        <v>347</v>
      </c>
      <c r="E149" t="s">
        <v>64</v>
      </c>
      <c r="F149" t="s">
        <v>79</v>
      </c>
      <c r="G149" t="s">
        <v>80</v>
      </c>
      <c r="H149" t="s">
        <v>125</v>
      </c>
      <c r="J149" t="s">
        <v>348</v>
      </c>
      <c r="K149" t="s">
        <v>67</v>
      </c>
      <c r="L149" t="s">
        <v>68</v>
      </c>
      <c r="M149" t="s">
        <v>69</v>
      </c>
      <c r="N149" t="s">
        <v>70</v>
      </c>
      <c r="O149" t="s">
        <v>314</v>
      </c>
      <c r="P149">
        <v>13</v>
      </c>
      <c r="R149" t="s">
        <v>275</v>
      </c>
      <c r="V149" t="s">
        <v>165</v>
      </c>
      <c r="X149">
        <v>130</v>
      </c>
      <c r="Y149" t="s">
        <v>85</v>
      </c>
      <c r="AD149">
        <v>2005</v>
      </c>
      <c r="AE149">
        <v>10</v>
      </c>
      <c r="AF149">
        <v>1</v>
      </c>
      <c r="AG149">
        <v>2005</v>
      </c>
      <c r="AH149">
        <v>10</v>
      </c>
      <c r="AI149">
        <v>13</v>
      </c>
      <c r="AJ149">
        <v>36</v>
      </c>
      <c r="AL149">
        <v>1954571</v>
      </c>
      <c r="AN149">
        <v>1954571</v>
      </c>
      <c r="AS149">
        <v>2500000</v>
      </c>
      <c r="AT149">
        <v>3468782</v>
      </c>
      <c r="AU149">
        <v>72.071410452656906</v>
      </c>
      <c r="AV149" t="s">
        <v>86</v>
      </c>
      <c r="AW149" t="s">
        <v>349</v>
      </c>
      <c r="AY149" t="s">
        <v>350</v>
      </c>
    </row>
    <row r="150" spans="1:51" x14ac:dyDescent="0.2">
      <c r="C150" s="3"/>
      <c r="O150" t="s">
        <v>314</v>
      </c>
      <c r="P150">
        <v>13</v>
      </c>
    </row>
    <row r="151" spans="1:51" x14ac:dyDescent="0.2">
      <c r="A151" t="s">
        <v>448</v>
      </c>
      <c r="B151" t="s">
        <v>424</v>
      </c>
      <c r="C151" t="s">
        <v>449</v>
      </c>
      <c r="D151" t="s">
        <v>450</v>
      </c>
      <c r="E151" t="s">
        <v>64</v>
      </c>
      <c r="F151" t="s">
        <v>79</v>
      </c>
      <c r="G151" t="s">
        <v>80</v>
      </c>
      <c r="H151" t="s">
        <v>125</v>
      </c>
      <c r="J151" t="s">
        <v>451</v>
      </c>
      <c r="K151" t="s">
        <v>67</v>
      </c>
      <c r="L151" t="s">
        <v>68</v>
      </c>
      <c r="M151" t="s">
        <v>69</v>
      </c>
      <c r="N151" t="s">
        <v>70</v>
      </c>
      <c r="O151" t="s">
        <v>314</v>
      </c>
      <c r="P151">
        <v>13</v>
      </c>
      <c r="R151" t="s">
        <v>66</v>
      </c>
      <c r="T151" t="s">
        <v>165</v>
      </c>
      <c r="V151" t="s">
        <v>165</v>
      </c>
      <c r="X151">
        <v>265</v>
      </c>
      <c r="Y151" t="s">
        <v>85</v>
      </c>
      <c r="Z151" t="s">
        <v>452</v>
      </c>
      <c r="AA151" t="s">
        <v>453</v>
      </c>
      <c r="AD151">
        <v>2007</v>
      </c>
      <c r="AE151">
        <v>8</v>
      </c>
      <c r="AF151">
        <v>21</v>
      </c>
      <c r="AG151">
        <v>2007</v>
      </c>
      <c r="AH151">
        <v>8</v>
      </c>
      <c r="AI151">
        <v>24</v>
      </c>
      <c r="AJ151">
        <v>9</v>
      </c>
      <c r="AL151">
        <v>140000</v>
      </c>
      <c r="AN151">
        <v>140000</v>
      </c>
      <c r="AQ151">
        <v>475000</v>
      </c>
      <c r="AR151">
        <v>620763</v>
      </c>
      <c r="AS151">
        <v>600000</v>
      </c>
      <c r="AT151">
        <v>784122</v>
      </c>
      <c r="AU151">
        <v>76.518679204023599</v>
      </c>
      <c r="AV151" t="s">
        <v>86</v>
      </c>
      <c r="AW151" t="s">
        <v>454</v>
      </c>
      <c r="AY151" t="s">
        <v>455</v>
      </c>
    </row>
    <row r="152" spans="1:51" x14ac:dyDescent="0.2">
      <c r="A152" t="s">
        <v>487</v>
      </c>
      <c r="B152" t="s">
        <v>480</v>
      </c>
      <c r="C152" t="s">
        <v>488</v>
      </c>
      <c r="D152" t="s">
        <v>489</v>
      </c>
      <c r="E152" t="s">
        <v>64</v>
      </c>
      <c r="F152" t="s">
        <v>65</v>
      </c>
      <c r="G152" t="s">
        <v>66</v>
      </c>
      <c r="H152" t="s">
        <v>116</v>
      </c>
      <c r="K152" t="s">
        <v>67</v>
      </c>
      <c r="L152" t="s">
        <v>68</v>
      </c>
      <c r="M152" t="s">
        <v>69</v>
      </c>
      <c r="N152" t="s">
        <v>70</v>
      </c>
      <c r="O152" t="s">
        <v>314</v>
      </c>
      <c r="P152">
        <v>13</v>
      </c>
      <c r="Q152" t="s">
        <v>307</v>
      </c>
      <c r="X152">
        <v>193700</v>
      </c>
      <c r="Y152" t="s">
        <v>73</v>
      </c>
      <c r="AD152">
        <v>2008</v>
      </c>
      <c r="AE152">
        <v>7</v>
      </c>
      <c r="AF152">
        <v>6</v>
      </c>
      <c r="AG152">
        <v>2008</v>
      </c>
      <c r="AH152">
        <v>7</v>
      </c>
      <c r="AI152">
        <v>11</v>
      </c>
      <c r="AJ152">
        <v>12</v>
      </c>
      <c r="AL152">
        <v>20000</v>
      </c>
      <c r="AN152">
        <v>20000</v>
      </c>
      <c r="AU152">
        <v>79.4563043953641</v>
      </c>
      <c r="AV152" t="s">
        <v>86</v>
      </c>
      <c r="AW152" t="s">
        <v>490</v>
      </c>
      <c r="AY152" t="s">
        <v>491</v>
      </c>
    </row>
    <row r="153" spans="1:51" x14ac:dyDescent="0.2">
      <c r="A153" t="s">
        <v>698</v>
      </c>
      <c r="B153" t="s">
        <v>687</v>
      </c>
      <c r="C153" t="s">
        <v>699</v>
      </c>
      <c r="E153" t="s">
        <v>64</v>
      </c>
      <c r="F153" t="s">
        <v>79</v>
      </c>
      <c r="G153" t="s">
        <v>80</v>
      </c>
      <c r="H153" t="s">
        <v>125</v>
      </c>
      <c r="J153" t="s">
        <v>700</v>
      </c>
      <c r="K153" t="s">
        <v>67</v>
      </c>
      <c r="L153" t="s">
        <v>68</v>
      </c>
      <c r="M153" t="s">
        <v>69</v>
      </c>
      <c r="N153" t="s">
        <v>70</v>
      </c>
      <c r="O153" t="s">
        <v>314</v>
      </c>
      <c r="P153">
        <v>13</v>
      </c>
      <c r="R153" t="s">
        <v>66</v>
      </c>
      <c r="S153" t="s">
        <v>72</v>
      </c>
      <c r="Y153" t="s">
        <v>85</v>
      </c>
      <c r="AD153">
        <v>2013</v>
      </c>
      <c r="AE153">
        <v>9</v>
      </c>
      <c r="AF153">
        <v>12</v>
      </c>
      <c r="AG153">
        <v>2013</v>
      </c>
      <c r="AH153">
        <v>9</v>
      </c>
      <c r="AI153">
        <v>17</v>
      </c>
      <c r="AJ153">
        <v>23</v>
      </c>
      <c r="AL153">
        <v>50000</v>
      </c>
      <c r="AN153">
        <v>50000</v>
      </c>
      <c r="AQ153">
        <v>230000</v>
      </c>
      <c r="AR153">
        <v>267530</v>
      </c>
      <c r="AS153">
        <v>1500000</v>
      </c>
      <c r="AT153">
        <v>1744761</v>
      </c>
      <c r="AU153">
        <v>85.9716422479773</v>
      </c>
      <c r="AV153" t="s">
        <v>86</v>
      </c>
      <c r="AW153" t="s">
        <v>701</v>
      </c>
      <c r="AY153" t="s">
        <v>702</v>
      </c>
    </row>
    <row r="154" spans="1:51" x14ac:dyDescent="0.2">
      <c r="A154" t="s">
        <v>1039</v>
      </c>
      <c r="B154" t="s">
        <v>992</v>
      </c>
      <c r="C154" t="s">
        <v>1040</v>
      </c>
      <c r="E154" t="s">
        <v>64</v>
      </c>
      <c r="F154" t="s">
        <v>65</v>
      </c>
      <c r="G154" t="s">
        <v>66</v>
      </c>
      <c r="H154" t="s">
        <v>116</v>
      </c>
      <c r="K154" t="s">
        <v>67</v>
      </c>
      <c r="L154" t="s">
        <v>68</v>
      </c>
      <c r="M154" t="s">
        <v>69</v>
      </c>
      <c r="N154" t="s">
        <v>70</v>
      </c>
      <c r="O154" t="s">
        <v>314</v>
      </c>
      <c r="P154">
        <v>13</v>
      </c>
      <c r="Q154" t="s">
        <v>307</v>
      </c>
      <c r="Y154" t="s">
        <v>73</v>
      </c>
      <c r="AC154" t="s">
        <v>1041</v>
      </c>
      <c r="AD154">
        <v>2021</v>
      </c>
      <c r="AE154">
        <v>9</v>
      </c>
      <c r="AF154">
        <v>2</v>
      </c>
      <c r="AG154">
        <v>2021</v>
      </c>
      <c r="AH154">
        <v>9</v>
      </c>
      <c r="AI154">
        <v>7</v>
      </c>
      <c r="AJ154">
        <v>19</v>
      </c>
      <c r="AL154">
        <v>1000</v>
      </c>
      <c r="AN154">
        <v>1000</v>
      </c>
      <c r="AS154">
        <v>50000</v>
      </c>
      <c r="AT154">
        <v>50000</v>
      </c>
      <c r="AU154">
        <v>100</v>
      </c>
      <c r="AV154" t="s">
        <v>86</v>
      </c>
      <c r="AW154" t="s">
        <v>1042</v>
      </c>
      <c r="AY154" t="s">
        <v>1043</v>
      </c>
    </row>
    <row r="155" spans="1:51" x14ac:dyDescent="0.2">
      <c r="A155" t="s">
        <v>844</v>
      </c>
      <c r="B155" t="s">
        <v>827</v>
      </c>
      <c r="C155" t="s">
        <v>845</v>
      </c>
      <c r="E155" t="s">
        <v>64</v>
      </c>
      <c r="F155" t="s">
        <v>79</v>
      </c>
      <c r="G155" t="s">
        <v>80</v>
      </c>
      <c r="H155" t="s">
        <v>125</v>
      </c>
      <c r="J155" t="s">
        <v>846</v>
      </c>
      <c r="K155" t="s">
        <v>67</v>
      </c>
      <c r="L155" t="s">
        <v>68</v>
      </c>
      <c r="M155" t="s">
        <v>69</v>
      </c>
      <c r="N155" t="s">
        <v>70</v>
      </c>
      <c r="O155" t="s">
        <v>852</v>
      </c>
      <c r="P155">
        <v>13</v>
      </c>
      <c r="R155" t="s">
        <v>66</v>
      </c>
      <c r="S155" t="s">
        <v>72</v>
      </c>
      <c r="X155">
        <v>140</v>
      </c>
      <c r="Y155" t="s">
        <v>85</v>
      </c>
      <c r="AD155">
        <v>2017</v>
      </c>
      <c r="AE155">
        <v>8</v>
      </c>
      <c r="AF155">
        <v>7</v>
      </c>
      <c r="AG155">
        <v>2017</v>
      </c>
      <c r="AH155">
        <v>8</v>
      </c>
      <c r="AI155">
        <v>7</v>
      </c>
      <c r="AL155">
        <v>300</v>
      </c>
      <c r="AN155">
        <v>300</v>
      </c>
      <c r="AS155">
        <v>2000</v>
      </c>
      <c r="AT155">
        <v>2211</v>
      </c>
      <c r="AU155">
        <v>90.460179313361095</v>
      </c>
      <c r="AV155" t="s">
        <v>86</v>
      </c>
      <c r="AW155" t="s">
        <v>848</v>
      </c>
      <c r="AY155" t="s">
        <v>849</v>
      </c>
    </row>
    <row r="156" spans="1:51" x14ac:dyDescent="0.2">
      <c r="A156" t="s">
        <v>174</v>
      </c>
      <c r="B156" t="s">
        <v>148</v>
      </c>
      <c r="C156" t="s">
        <v>175</v>
      </c>
      <c r="E156" t="s">
        <v>64</v>
      </c>
      <c r="F156" t="s">
        <v>79</v>
      </c>
      <c r="G156" t="s">
        <v>80</v>
      </c>
      <c r="H156" t="s">
        <v>125</v>
      </c>
      <c r="J156" t="s">
        <v>176</v>
      </c>
      <c r="K156" t="s">
        <v>67</v>
      </c>
      <c r="L156" t="s">
        <v>68</v>
      </c>
      <c r="M156" t="s">
        <v>69</v>
      </c>
      <c r="N156" t="s">
        <v>70</v>
      </c>
      <c r="O156" t="s">
        <v>180</v>
      </c>
      <c r="P156">
        <v>14</v>
      </c>
      <c r="Y156" t="s">
        <v>85</v>
      </c>
      <c r="AD156">
        <v>2001</v>
      </c>
      <c r="AE156">
        <v>10</v>
      </c>
      <c r="AF156">
        <v>3</v>
      </c>
      <c r="AG156">
        <v>2001</v>
      </c>
      <c r="AH156">
        <v>10</v>
      </c>
      <c r="AI156">
        <v>3</v>
      </c>
      <c r="AU156">
        <v>65.345558714191995</v>
      </c>
      <c r="AV156" t="s">
        <v>86</v>
      </c>
      <c r="AW156" t="s">
        <v>178</v>
      </c>
      <c r="AY156" t="s">
        <v>179</v>
      </c>
    </row>
    <row r="157" spans="1:51" x14ac:dyDescent="0.2">
      <c r="A157" t="s">
        <v>230</v>
      </c>
      <c r="B157" t="s">
        <v>191</v>
      </c>
      <c r="C157" t="s">
        <v>231</v>
      </c>
      <c r="E157" t="s">
        <v>64</v>
      </c>
      <c r="F157" t="s">
        <v>79</v>
      </c>
      <c r="G157" t="s">
        <v>80</v>
      </c>
      <c r="H157" t="s">
        <v>125</v>
      </c>
      <c r="J157" t="s">
        <v>232</v>
      </c>
      <c r="K157" t="s">
        <v>67</v>
      </c>
      <c r="L157" t="s">
        <v>68</v>
      </c>
      <c r="M157" t="s">
        <v>69</v>
      </c>
      <c r="N157" t="s">
        <v>70</v>
      </c>
      <c r="O157" t="s">
        <v>180</v>
      </c>
      <c r="P157">
        <v>14</v>
      </c>
      <c r="W157">
        <v>450</v>
      </c>
      <c r="X157">
        <v>225</v>
      </c>
      <c r="Y157" t="s">
        <v>85</v>
      </c>
      <c r="AD157">
        <v>2002</v>
      </c>
      <c r="AE157">
        <v>10</v>
      </c>
      <c r="AF157">
        <v>25</v>
      </c>
      <c r="AG157">
        <v>2002</v>
      </c>
      <c r="AH157">
        <v>10</v>
      </c>
      <c r="AI157">
        <v>26</v>
      </c>
      <c r="AJ157">
        <v>3</v>
      </c>
      <c r="AK157">
        <v>200</v>
      </c>
      <c r="AL157">
        <v>8800</v>
      </c>
      <c r="AN157">
        <v>9000</v>
      </c>
      <c r="AS157">
        <v>200000</v>
      </c>
      <c r="AT157">
        <v>301287</v>
      </c>
      <c r="AU157">
        <v>66.381963699978201</v>
      </c>
      <c r="AV157" t="s">
        <v>86</v>
      </c>
      <c r="AW157" t="s">
        <v>233</v>
      </c>
      <c r="AY157" t="s">
        <v>234</v>
      </c>
    </row>
    <row r="158" spans="1:51" x14ac:dyDescent="0.2">
      <c r="A158" t="s">
        <v>272</v>
      </c>
      <c r="B158" t="s">
        <v>256</v>
      </c>
      <c r="C158" t="s">
        <v>273</v>
      </c>
      <c r="E158" t="s">
        <v>64</v>
      </c>
      <c r="F158" t="s">
        <v>79</v>
      </c>
      <c r="G158" t="s">
        <v>80</v>
      </c>
      <c r="H158" t="s">
        <v>125</v>
      </c>
      <c r="J158" t="s">
        <v>274</v>
      </c>
      <c r="K158" t="s">
        <v>67</v>
      </c>
      <c r="L158" t="s">
        <v>68</v>
      </c>
      <c r="M158" t="s">
        <v>69</v>
      </c>
      <c r="N158" t="s">
        <v>70</v>
      </c>
      <c r="O158" t="s">
        <v>180</v>
      </c>
      <c r="P158">
        <v>14</v>
      </c>
      <c r="R158" t="s">
        <v>275</v>
      </c>
      <c r="S158" t="s">
        <v>66</v>
      </c>
      <c r="X158">
        <v>166</v>
      </c>
      <c r="Y158" t="s">
        <v>85</v>
      </c>
      <c r="AD158">
        <v>2003</v>
      </c>
      <c r="AE158">
        <v>9</v>
      </c>
      <c r="AF158">
        <v>22</v>
      </c>
      <c r="AG158">
        <v>2003</v>
      </c>
      <c r="AH158">
        <v>9</v>
      </c>
      <c r="AI158">
        <v>22</v>
      </c>
      <c r="AJ158">
        <v>2</v>
      </c>
      <c r="AL158">
        <v>6000</v>
      </c>
      <c r="AN158">
        <v>6000</v>
      </c>
      <c r="AS158">
        <v>100000</v>
      </c>
      <c r="AT158">
        <v>147299</v>
      </c>
      <c r="AU158">
        <v>67.888895692105805</v>
      </c>
      <c r="AV158" t="s">
        <v>86</v>
      </c>
      <c r="AW158" t="s">
        <v>276</v>
      </c>
      <c r="AY158" t="s">
        <v>277</v>
      </c>
    </row>
    <row r="159" spans="1:51" x14ac:dyDescent="0.2">
      <c r="A159" t="s">
        <v>286</v>
      </c>
      <c r="B159" t="s">
        <v>256</v>
      </c>
      <c r="C159" t="s">
        <v>287</v>
      </c>
      <c r="E159" t="s">
        <v>64</v>
      </c>
      <c r="F159" t="s">
        <v>65</v>
      </c>
      <c r="G159" t="s">
        <v>66</v>
      </c>
      <c r="H159" t="s">
        <v>288</v>
      </c>
      <c r="K159" t="s">
        <v>67</v>
      </c>
      <c r="L159" t="s">
        <v>68</v>
      </c>
      <c r="M159" t="s">
        <v>69</v>
      </c>
      <c r="N159" t="s">
        <v>70</v>
      </c>
      <c r="O159" t="s">
        <v>180</v>
      </c>
      <c r="P159">
        <v>14</v>
      </c>
      <c r="Q159" t="s">
        <v>290</v>
      </c>
      <c r="Y159" t="s">
        <v>73</v>
      </c>
      <c r="AD159">
        <v>2003</v>
      </c>
      <c r="AE159">
        <v>9</v>
      </c>
      <c r="AF159">
        <v>6</v>
      </c>
      <c r="AG159">
        <v>2003</v>
      </c>
      <c r="AH159">
        <v>9</v>
      </c>
      <c r="AI159">
        <v>10</v>
      </c>
      <c r="AJ159">
        <v>2</v>
      </c>
      <c r="AL159">
        <v>50000</v>
      </c>
      <c r="AN159">
        <v>50000</v>
      </c>
      <c r="AU159">
        <v>67.888895692105805</v>
      </c>
      <c r="AV159" t="s">
        <v>86</v>
      </c>
      <c r="AW159" t="s">
        <v>291</v>
      </c>
      <c r="AY159" t="s">
        <v>292</v>
      </c>
    </row>
    <row r="160" spans="1:51" x14ac:dyDescent="0.2">
      <c r="A160" t="s">
        <v>417</v>
      </c>
      <c r="B160" t="s">
        <v>380</v>
      </c>
      <c r="C160" s="3" t="s">
        <v>418</v>
      </c>
      <c r="E160" t="s">
        <v>64</v>
      </c>
      <c r="F160" t="s">
        <v>79</v>
      </c>
      <c r="G160" t="s">
        <v>136</v>
      </c>
      <c r="H160" t="s">
        <v>137</v>
      </c>
      <c r="K160" t="s">
        <v>67</v>
      </c>
      <c r="L160" t="s">
        <v>68</v>
      </c>
      <c r="M160" t="s">
        <v>69</v>
      </c>
      <c r="N160" t="s">
        <v>70</v>
      </c>
      <c r="O160" t="s">
        <v>180</v>
      </c>
      <c r="P160">
        <v>14</v>
      </c>
      <c r="Y160" t="s">
        <v>139</v>
      </c>
      <c r="AD160">
        <v>2006</v>
      </c>
      <c r="AE160">
        <v>11</v>
      </c>
      <c r="AG160">
        <v>2006</v>
      </c>
      <c r="AH160">
        <v>11</v>
      </c>
      <c r="AJ160">
        <v>5</v>
      </c>
      <c r="AU160">
        <v>74.3963874917997</v>
      </c>
      <c r="AV160" t="s">
        <v>86</v>
      </c>
      <c r="AW160" t="s">
        <v>420</v>
      </c>
      <c r="AY160" t="s">
        <v>421</v>
      </c>
    </row>
    <row r="161" spans="1:51" x14ac:dyDescent="0.2">
      <c r="A161" t="s">
        <v>536</v>
      </c>
      <c r="B161" t="s">
        <v>496</v>
      </c>
      <c r="C161" t="s">
        <v>537</v>
      </c>
      <c r="D161" t="s">
        <v>538</v>
      </c>
      <c r="E161" t="s">
        <v>64</v>
      </c>
      <c r="F161" t="s">
        <v>539</v>
      </c>
      <c r="G161" t="s">
        <v>540</v>
      </c>
      <c r="H161" t="s">
        <v>541</v>
      </c>
      <c r="J161" t="s">
        <v>542</v>
      </c>
      <c r="K161" t="s">
        <v>67</v>
      </c>
      <c r="L161" t="s">
        <v>68</v>
      </c>
      <c r="M161" t="s">
        <v>69</v>
      </c>
      <c r="N161" t="s">
        <v>70</v>
      </c>
      <c r="O161" t="s">
        <v>180</v>
      </c>
      <c r="P161">
        <v>14</v>
      </c>
      <c r="Q161" t="s">
        <v>543</v>
      </c>
      <c r="U161" t="s">
        <v>544</v>
      </c>
      <c r="V161" t="s">
        <v>544</v>
      </c>
      <c r="Y161" t="s">
        <v>545</v>
      </c>
      <c r="AD161">
        <v>2009</v>
      </c>
      <c r="AE161">
        <v>10</v>
      </c>
      <c r="AG161">
        <v>2009</v>
      </c>
      <c r="AH161">
        <v>12</v>
      </c>
      <c r="AL161">
        <v>41687</v>
      </c>
      <c r="AN161">
        <v>41687</v>
      </c>
      <c r="AU161">
        <v>79.173802755302901</v>
      </c>
    </row>
    <row r="162" spans="1:51" x14ac:dyDescent="0.2">
      <c r="A162" t="s">
        <v>599</v>
      </c>
      <c r="B162" t="s">
        <v>600</v>
      </c>
      <c r="C162" t="s">
        <v>601</v>
      </c>
      <c r="E162" t="s">
        <v>64</v>
      </c>
      <c r="F162" t="s">
        <v>79</v>
      </c>
      <c r="G162" t="s">
        <v>80</v>
      </c>
      <c r="H162" t="s">
        <v>125</v>
      </c>
      <c r="J162" t="s">
        <v>602</v>
      </c>
      <c r="K162" t="s">
        <v>67</v>
      </c>
      <c r="L162" t="s">
        <v>68</v>
      </c>
      <c r="M162" t="s">
        <v>69</v>
      </c>
      <c r="N162" t="s">
        <v>70</v>
      </c>
      <c r="O162" t="s">
        <v>180</v>
      </c>
      <c r="P162">
        <v>14</v>
      </c>
      <c r="R162" t="s">
        <v>66</v>
      </c>
      <c r="S162" t="s">
        <v>72</v>
      </c>
      <c r="X162">
        <v>110</v>
      </c>
      <c r="Y162" t="s">
        <v>85</v>
      </c>
      <c r="AD162">
        <v>2011</v>
      </c>
      <c r="AE162">
        <v>6</v>
      </c>
      <c r="AF162">
        <v>20</v>
      </c>
      <c r="AG162">
        <v>2011</v>
      </c>
      <c r="AH162">
        <v>6</v>
      </c>
      <c r="AI162">
        <v>20</v>
      </c>
      <c r="AJ162">
        <v>3</v>
      </c>
      <c r="AL162">
        <v>450</v>
      </c>
      <c r="AN162">
        <v>450</v>
      </c>
      <c r="AU162">
        <v>83.012674393177406</v>
      </c>
      <c r="AV162" t="s">
        <v>86</v>
      </c>
      <c r="AW162" t="s">
        <v>603</v>
      </c>
      <c r="AY162" t="s">
        <v>604</v>
      </c>
    </row>
    <row r="163" spans="1:51" x14ac:dyDescent="0.2">
      <c r="A163" t="s">
        <v>693</v>
      </c>
      <c r="B163" t="s">
        <v>687</v>
      </c>
      <c r="C163" t="s">
        <v>694</v>
      </c>
      <c r="E163" t="s">
        <v>64</v>
      </c>
      <c r="F163" t="s">
        <v>79</v>
      </c>
      <c r="G163" t="s">
        <v>80</v>
      </c>
      <c r="H163" t="s">
        <v>125</v>
      </c>
      <c r="J163" t="s">
        <v>695</v>
      </c>
      <c r="K163" t="s">
        <v>67</v>
      </c>
      <c r="L163" t="s">
        <v>68</v>
      </c>
      <c r="M163" t="s">
        <v>69</v>
      </c>
      <c r="N163" t="s">
        <v>70</v>
      </c>
      <c r="O163" t="s">
        <v>180</v>
      </c>
      <c r="P163">
        <v>14</v>
      </c>
      <c r="R163" t="s">
        <v>66</v>
      </c>
      <c r="S163" t="s">
        <v>72</v>
      </c>
      <c r="T163" t="s">
        <v>165</v>
      </c>
      <c r="V163" t="s">
        <v>165</v>
      </c>
      <c r="Y163" t="s">
        <v>85</v>
      </c>
      <c r="AD163">
        <v>2013</v>
      </c>
      <c r="AE163">
        <v>9</v>
      </c>
      <c r="AF163">
        <v>13</v>
      </c>
      <c r="AG163">
        <v>2013</v>
      </c>
      <c r="AH163">
        <v>9</v>
      </c>
      <c r="AI163">
        <v>20</v>
      </c>
      <c r="AJ163">
        <v>169</v>
      </c>
      <c r="AL163">
        <v>105000</v>
      </c>
      <c r="AN163">
        <v>105000</v>
      </c>
      <c r="AQ163">
        <v>685000</v>
      </c>
      <c r="AR163">
        <v>796774</v>
      </c>
      <c r="AS163">
        <v>4200000</v>
      </c>
      <c r="AT163">
        <v>4885332</v>
      </c>
      <c r="AU163">
        <v>85.9716422479773</v>
      </c>
      <c r="AV163" t="s">
        <v>86</v>
      </c>
      <c r="AW163" t="s">
        <v>696</v>
      </c>
      <c r="AY163" t="s">
        <v>697</v>
      </c>
    </row>
    <row r="164" spans="1:51" x14ac:dyDescent="0.2">
      <c r="A164" t="s">
        <v>734</v>
      </c>
      <c r="B164" t="s">
        <v>712</v>
      </c>
      <c r="C164" t="s">
        <v>735</v>
      </c>
      <c r="E164" t="s">
        <v>64</v>
      </c>
      <c r="F164" t="s">
        <v>79</v>
      </c>
      <c r="G164" t="s">
        <v>80</v>
      </c>
      <c r="H164" t="s">
        <v>125</v>
      </c>
      <c r="J164" t="s">
        <v>736</v>
      </c>
      <c r="K164" t="s">
        <v>67</v>
      </c>
      <c r="L164" t="s">
        <v>68</v>
      </c>
      <c r="M164" t="s">
        <v>69</v>
      </c>
      <c r="N164" t="s">
        <v>70</v>
      </c>
      <c r="O164" t="s">
        <v>180</v>
      </c>
      <c r="P164">
        <v>14</v>
      </c>
      <c r="R164" t="s">
        <v>66</v>
      </c>
      <c r="X164">
        <v>205</v>
      </c>
      <c r="Y164" t="s">
        <v>85</v>
      </c>
      <c r="AD164">
        <v>2014</v>
      </c>
      <c r="AE164">
        <v>9</v>
      </c>
      <c r="AF164">
        <v>2</v>
      </c>
      <c r="AG164">
        <v>2014</v>
      </c>
      <c r="AH164">
        <v>9</v>
      </c>
      <c r="AI164">
        <v>11</v>
      </c>
      <c r="AJ164">
        <v>3</v>
      </c>
      <c r="AL164">
        <v>7500</v>
      </c>
      <c r="AN164">
        <v>7500</v>
      </c>
      <c r="AS164">
        <v>25000</v>
      </c>
      <c r="AT164">
        <v>28615</v>
      </c>
      <c r="AU164">
        <v>87.366297835119298</v>
      </c>
      <c r="AV164" t="s">
        <v>202</v>
      </c>
      <c r="AW164" t="s">
        <v>738</v>
      </c>
      <c r="AX164" t="s">
        <v>739</v>
      </c>
      <c r="AY164" t="s">
        <v>740</v>
      </c>
    </row>
    <row r="165" spans="1:51" x14ac:dyDescent="0.2">
      <c r="A165" t="s">
        <v>899</v>
      </c>
      <c r="B165" t="s">
        <v>884</v>
      </c>
      <c r="C165" t="s">
        <v>699</v>
      </c>
      <c r="E165" t="s">
        <v>64</v>
      </c>
      <c r="F165" t="s">
        <v>79</v>
      </c>
      <c r="G165" t="s">
        <v>80</v>
      </c>
      <c r="H165" t="s">
        <v>125</v>
      </c>
      <c r="J165" t="s">
        <v>900</v>
      </c>
      <c r="K165" t="s">
        <v>67</v>
      </c>
      <c r="L165" t="s">
        <v>68</v>
      </c>
      <c r="M165" t="s">
        <v>69</v>
      </c>
      <c r="N165" t="s">
        <v>70</v>
      </c>
      <c r="O165" t="s">
        <v>180</v>
      </c>
      <c r="P165">
        <v>14</v>
      </c>
      <c r="X165">
        <v>195</v>
      </c>
      <c r="Y165" t="s">
        <v>85</v>
      </c>
      <c r="AD165">
        <v>2018</v>
      </c>
      <c r="AE165">
        <v>10</v>
      </c>
      <c r="AF165">
        <v>23</v>
      </c>
      <c r="AG165">
        <v>2018</v>
      </c>
      <c r="AH165">
        <v>10</v>
      </c>
      <c r="AI165">
        <v>23</v>
      </c>
      <c r="AJ165">
        <v>6</v>
      </c>
      <c r="AL165">
        <v>10000</v>
      </c>
      <c r="AN165">
        <v>10000</v>
      </c>
      <c r="AS165">
        <v>536800</v>
      </c>
      <c r="AT165">
        <v>579262</v>
      </c>
      <c r="AU165">
        <v>92.669669801005895</v>
      </c>
      <c r="AV165" t="s">
        <v>86</v>
      </c>
      <c r="AW165" t="s">
        <v>901</v>
      </c>
      <c r="AY165" t="s">
        <v>902</v>
      </c>
    </row>
    <row r="166" spans="1:51" x14ac:dyDescent="0.2">
      <c r="A166" t="s">
        <v>913</v>
      </c>
      <c r="B166" t="s">
        <v>905</v>
      </c>
      <c r="C166" t="s">
        <v>914</v>
      </c>
      <c r="E166" t="s">
        <v>64</v>
      </c>
      <c r="F166" t="s">
        <v>79</v>
      </c>
      <c r="G166" t="s">
        <v>80</v>
      </c>
      <c r="H166" t="s">
        <v>125</v>
      </c>
      <c r="J166" t="s">
        <v>915</v>
      </c>
      <c r="K166" t="s">
        <v>67</v>
      </c>
      <c r="L166" t="s">
        <v>68</v>
      </c>
      <c r="M166" t="s">
        <v>69</v>
      </c>
      <c r="N166" t="s">
        <v>70</v>
      </c>
      <c r="O166" t="s">
        <v>180</v>
      </c>
      <c r="P166">
        <v>14</v>
      </c>
      <c r="R166" t="s">
        <v>66</v>
      </c>
      <c r="X166">
        <v>130</v>
      </c>
      <c r="Y166" t="s">
        <v>85</v>
      </c>
      <c r="AD166">
        <v>2019</v>
      </c>
      <c r="AE166">
        <v>9</v>
      </c>
      <c r="AF166">
        <v>20</v>
      </c>
      <c r="AG166">
        <v>2019</v>
      </c>
      <c r="AH166">
        <v>9</v>
      </c>
      <c r="AI166">
        <v>20</v>
      </c>
      <c r="AJ166">
        <v>1</v>
      </c>
      <c r="AL166">
        <v>200</v>
      </c>
      <c r="AN166">
        <v>200</v>
      </c>
      <c r="AU166">
        <v>94.349092499453405</v>
      </c>
      <c r="AV166" t="s">
        <v>86</v>
      </c>
      <c r="AW166" t="s">
        <v>917</v>
      </c>
      <c r="AY166" t="s">
        <v>918</v>
      </c>
    </row>
    <row r="167" spans="1:51" x14ac:dyDescent="0.2">
      <c r="A167" t="s">
        <v>991</v>
      </c>
      <c r="B167" t="s">
        <v>992</v>
      </c>
      <c r="C167" t="s">
        <v>993</v>
      </c>
      <c r="E167" t="s">
        <v>64</v>
      </c>
      <c r="F167" t="s">
        <v>79</v>
      </c>
      <c r="G167" t="s">
        <v>80</v>
      </c>
      <c r="H167" t="s">
        <v>125</v>
      </c>
      <c r="J167" t="s">
        <v>994</v>
      </c>
      <c r="K167" t="s">
        <v>67</v>
      </c>
      <c r="L167" t="s">
        <v>68</v>
      </c>
      <c r="M167" t="s">
        <v>69</v>
      </c>
      <c r="N167" t="s">
        <v>70</v>
      </c>
      <c r="O167" t="s">
        <v>180</v>
      </c>
      <c r="P167">
        <v>14</v>
      </c>
      <c r="R167" t="s">
        <v>66</v>
      </c>
      <c r="S167" t="s">
        <v>72</v>
      </c>
      <c r="X167">
        <v>93</v>
      </c>
      <c r="Y167" t="s">
        <v>85</v>
      </c>
      <c r="AD167">
        <v>2021</v>
      </c>
      <c r="AE167">
        <v>6</v>
      </c>
      <c r="AF167">
        <v>25</v>
      </c>
      <c r="AG167">
        <v>2021</v>
      </c>
      <c r="AH167">
        <v>6</v>
      </c>
      <c r="AI167">
        <v>30</v>
      </c>
      <c r="AJ167">
        <v>2</v>
      </c>
      <c r="AL167">
        <v>621</v>
      </c>
      <c r="AN167">
        <v>621</v>
      </c>
      <c r="AS167">
        <v>50000</v>
      </c>
      <c r="AT167">
        <v>50000</v>
      </c>
      <c r="AU167">
        <v>100</v>
      </c>
      <c r="AV167" t="s">
        <v>86</v>
      </c>
      <c r="AW167" t="s">
        <v>995</v>
      </c>
      <c r="AY167" t="s">
        <v>996</v>
      </c>
    </row>
    <row r="168" spans="1:51" x14ac:dyDescent="0.2">
      <c r="A168" t="s">
        <v>1027</v>
      </c>
      <c r="B168" t="s">
        <v>992</v>
      </c>
      <c r="C168" t="s">
        <v>1028</v>
      </c>
      <c r="E168" t="s">
        <v>64</v>
      </c>
      <c r="F168" t="s">
        <v>79</v>
      </c>
      <c r="G168" t="s">
        <v>80</v>
      </c>
      <c r="H168" t="s">
        <v>125</v>
      </c>
      <c r="J168" t="s">
        <v>1029</v>
      </c>
      <c r="K168" t="s">
        <v>67</v>
      </c>
      <c r="L168" t="s">
        <v>68</v>
      </c>
      <c r="M168" t="s">
        <v>69</v>
      </c>
      <c r="N168" t="s">
        <v>70</v>
      </c>
      <c r="O168" t="s">
        <v>180</v>
      </c>
      <c r="P168">
        <v>14</v>
      </c>
      <c r="R168" t="s">
        <v>66</v>
      </c>
      <c r="X168">
        <v>165</v>
      </c>
      <c r="Y168" t="s">
        <v>85</v>
      </c>
      <c r="AD168">
        <v>2021</v>
      </c>
      <c r="AE168">
        <v>10</v>
      </c>
      <c r="AF168">
        <v>25</v>
      </c>
      <c r="AG168">
        <v>2021</v>
      </c>
      <c r="AH168">
        <v>10</v>
      </c>
      <c r="AI168">
        <v>26</v>
      </c>
      <c r="AL168">
        <v>150</v>
      </c>
      <c r="AN168">
        <v>150</v>
      </c>
      <c r="AS168">
        <v>10000</v>
      </c>
      <c r="AT168">
        <v>10000</v>
      </c>
      <c r="AU168">
        <v>100</v>
      </c>
      <c r="AV168" t="s">
        <v>86</v>
      </c>
      <c r="AW168" t="s">
        <v>1030</v>
      </c>
      <c r="AY168" t="s">
        <v>1031</v>
      </c>
    </row>
    <row r="169" spans="1:51" x14ac:dyDescent="0.2">
      <c r="A169" t="s">
        <v>198</v>
      </c>
      <c r="B169" t="s">
        <v>191</v>
      </c>
      <c r="C169" t="s">
        <v>199</v>
      </c>
      <c r="E169" t="s">
        <v>64</v>
      </c>
      <c r="F169" t="s">
        <v>65</v>
      </c>
      <c r="G169" t="s">
        <v>66</v>
      </c>
      <c r="H169" t="s">
        <v>116</v>
      </c>
      <c r="K169" t="s">
        <v>67</v>
      </c>
      <c r="L169" t="s">
        <v>68</v>
      </c>
      <c r="M169" t="s">
        <v>69</v>
      </c>
      <c r="N169" t="s">
        <v>70</v>
      </c>
      <c r="O169" t="s">
        <v>208</v>
      </c>
      <c r="P169">
        <v>14</v>
      </c>
      <c r="Q169" t="s">
        <v>201</v>
      </c>
      <c r="X169">
        <v>1000</v>
      </c>
      <c r="Y169" t="s">
        <v>73</v>
      </c>
      <c r="AD169">
        <v>2002</v>
      </c>
      <c r="AE169">
        <v>8</v>
      </c>
      <c r="AF169">
        <v>15</v>
      </c>
      <c r="AG169">
        <v>2002</v>
      </c>
      <c r="AH169">
        <v>8</v>
      </c>
      <c r="AI169">
        <v>17</v>
      </c>
      <c r="AJ169">
        <v>27</v>
      </c>
      <c r="AL169">
        <v>7000</v>
      </c>
      <c r="AN169">
        <v>7000</v>
      </c>
      <c r="AU169">
        <v>66.381963699978201</v>
      </c>
      <c r="AV169" t="s">
        <v>202</v>
      </c>
      <c r="AW169" t="s">
        <v>203</v>
      </c>
      <c r="AX169" t="s">
        <v>204</v>
      </c>
      <c r="AY169" t="s">
        <v>205</v>
      </c>
    </row>
    <row r="170" spans="1:51" x14ac:dyDescent="0.2">
      <c r="A170" t="s">
        <v>473</v>
      </c>
      <c r="B170" t="s">
        <v>424</v>
      </c>
      <c r="C170" t="s">
        <v>474</v>
      </c>
      <c r="E170" t="s">
        <v>64</v>
      </c>
      <c r="F170" t="s">
        <v>79</v>
      </c>
      <c r="G170" t="s">
        <v>80</v>
      </c>
      <c r="H170" t="s">
        <v>125</v>
      </c>
      <c r="J170" t="s">
        <v>475</v>
      </c>
      <c r="K170" t="s">
        <v>67</v>
      </c>
      <c r="L170" t="s">
        <v>68</v>
      </c>
      <c r="M170" t="s">
        <v>69</v>
      </c>
      <c r="N170" t="s">
        <v>70</v>
      </c>
      <c r="O170" t="s">
        <v>478</v>
      </c>
      <c r="P170">
        <v>14</v>
      </c>
      <c r="Y170" t="s">
        <v>85</v>
      </c>
      <c r="AD170">
        <v>2007</v>
      </c>
      <c r="AE170">
        <v>9</v>
      </c>
      <c r="AF170">
        <v>1</v>
      </c>
      <c r="AG170">
        <v>2007</v>
      </c>
      <c r="AH170">
        <v>9</v>
      </c>
      <c r="AI170">
        <v>1</v>
      </c>
      <c r="AJ170">
        <v>6</v>
      </c>
      <c r="AU170">
        <v>76.518679204023599</v>
      </c>
      <c r="AV170" t="s">
        <v>202</v>
      </c>
      <c r="AW170" t="s">
        <v>476</v>
      </c>
      <c r="AX170" t="s">
        <v>228</v>
      </c>
      <c r="AY170" t="s">
        <v>477</v>
      </c>
    </row>
    <row r="171" spans="1:51" x14ac:dyDescent="0.2">
      <c r="A171" t="s">
        <v>805</v>
      </c>
      <c r="B171" t="s">
        <v>787</v>
      </c>
      <c r="C171" t="s">
        <v>806</v>
      </c>
      <c r="E171" t="s">
        <v>64</v>
      </c>
      <c r="F171" t="s">
        <v>79</v>
      </c>
      <c r="G171" t="s">
        <v>80</v>
      </c>
      <c r="H171" t="s">
        <v>125</v>
      </c>
      <c r="J171" t="s">
        <v>807</v>
      </c>
      <c r="K171" t="s">
        <v>67</v>
      </c>
      <c r="L171" t="s">
        <v>68</v>
      </c>
      <c r="M171" t="s">
        <v>69</v>
      </c>
      <c r="N171" t="s">
        <v>70</v>
      </c>
      <c r="O171" t="s">
        <v>478</v>
      </c>
      <c r="P171">
        <v>14</v>
      </c>
      <c r="R171" t="s">
        <v>66</v>
      </c>
      <c r="Y171" t="s">
        <v>85</v>
      </c>
      <c r="AD171">
        <v>2016</v>
      </c>
      <c r="AE171">
        <v>9</v>
      </c>
      <c r="AF171">
        <v>6</v>
      </c>
      <c r="AG171">
        <v>2016</v>
      </c>
      <c r="AH171">
        <v>9</v>
      </c>
      <c r="AI171">
        <v>7</v>
      </c>
      <c r="AJ171">
        <v>11</v>
      </c>
      <c r="AL171">
        <v>10500</v>
      </c>
      <c r="AN171">
        <v>10500</v>
      </c>
      <c r="AS171">
        <v>50000</v>
      </c>
      <c r="AT171">
        <v>56450</v>
      </c>
      <c r="AU171">
        <v>88.573452875574006</v>
      </c>
      <c r="AV171" t="s">
        <v>202</v>
      </c>
      <c r="AW171" t="s">
        <v>809</v>
      </c>
      <c r="AX171" t="s">
        <v>718</v>
      </c>
      <c r="AY171" t="s">
        <v>810</v>
      </c>
    </row>
    <row r="172" spans="1:51" x14ac:dyDescent="0.2">
      <c r="A172" t="s">
        <v>1007</v>
      </c>
      <c r="B172" t="s">
        <v>992</v>
      </c>
      <c r="C172" t="s">
        <v>1008</v>
      </c>
      <c r="E172" t="s">
        <v>64</v>
      </c>
      <c r="F172" t="s">
        <v>79</v>
      </c>
      <c r="G172" t="s">
        <v>80</v>
      </c>
      <c r="H172" t="s">
        <v>125</v>
      </c>
      <c r="J172" t="s">
        <v>1009</v>
      </c>
      <c r="K172" t="s">
        <v>67</v>
      </c>
      <c r="L172" t="s">
        <v>68</v>
      </c>
      <c r="M172" t="s">
        <v>69</v>
      </c>
      <c r="N172" t="s">
        <v>70</v>
      </c>
      <c r="O172" t="s">
        <v>1012</v>
      </c>
      <c r="P172">
        <v>14</v>
      </c>
      <c r="R172" t="s">
        <v>66</v>
      </c>
      <c r="S172" t="s">
        <v>72</v>
      </c>
      <c r="X172">
        <v>110</v>
      </c>
      <c r="Y172" t="s">
        <v>85</v>
      </c>
      <c r="AD172">
        <v>2021</v>
      </c>
      <c r="AE172">
        <v>8</v>
      </c>
      <c r="AF172">
        <v>28</v>
      </c>
      <c r="AG172">
        <v>2021</v>
      </c>
      <c r="AH172">
        <v>8</v>
      </c>
      <c r="AI172">
        <v>30</v>
      </c>
      <c r="AJ172">
        <v>2</v>
      </c>
      <c r="AK172">
        <v>3</v>
      </c>
      <c r="AL172">
        <v>1500</v>
      </c>
      <c r="AN172">
        <v>1503</v>
      </c>
      <c r="AS172">
        <v>100000</v>
      </c>
      <c r="AT172">
        <v>100000</v>
      </c>
      <c r="AU172">
        <v>100</v>
      </c>
      <c r="AV172" t="s">
        <v>86</v>
      </c>
      <c r="AW172" t="s">
        <v>1010</v>
      </c>
      <c r="AY172" t="s">
        <v>1011</v>
      </c>
    </row>
    <row r="173" spans="1:51" x14ac:dyDescent="0.2">
      <c r="A173" t="s">
        <v>1013</v>
      </c>
      <c r="B173" t="s">
        <v>992</v>
      </c>
      <c r="C173" t="s">
        <v>732</v>
      </c>
      <c r="E173" t="s">
        <v>64</v>
      </c>
      <c r="F173" t="s">
        <v>79</v>
      </c>
      <c r="G173" t="s">
        <v>80</v>
      </c>
      <c r="H173" t="s">
        <v>125</v>
      </c>
      <c r="J173" t="s">
        <v>1014</v>
      </c>
      <c r="K173" t="s">
        <v>67</v>
      </c>
      <c r="L173" t="s">
        <v>68</v>
      </c>
      <c r="M173" t="s">
        <v>69</v>
      </c>
      <c r="N173" t="s">
        <v>70</v>
      </c>
      <c r="O173" t="s">
        <v>1017</v>
      </c>
      <c r="P173">
        <v>14</v>
      </c>
      <c r="R173" t="s">
        <v>794</v>
      </c>
      <c r="S173" t="s">
        <v>72</v>
      </c>
      <c r="Y173" t="s">
        <v>85</v>
      </c>
      <c r="AD173">
        <v>2021</v>
      </c>
      <c r="AE173">
        <v>6</v>
      </c>
      <c r="AF173">
        <v>18</v>
      </c>
      <c r="AG173">
        <v>2021</v>
      </c>
      <c r="AH173">
        <v>6</v>
      </c>
      <c r="AI173">
        <v>20</v>
      </c>
      <c r="AJ173">
        <v>3</v>
      </c>
      <c r="AL173">
        <v>600</v>
      </c>
      <c r="AN173">
        <v>600</v>
      </c>
      <c r="AS173">
        <v>50000</v>
      </c>
      <c r="AT173">
        <v>50000</v>
      </c>
      <c r="AU173">
        <v>100</v>
      </c>
      <c r="AV173" t="s">
        <v>86</v>
      </c>
      <c r="AW173" t="s">
        <v>603</v>
      </c>
      <c r="AY173" t="s">
        <v>604</v>
      </c>
    </row>
    <row r="174" spans="1:51" x14ac:dyDescent="0.2">
      <c r="A174" t="s">
        <v>1039</v>
      </c>
      <c r="B174" t="s">
        <v>992</v>
      </c>
      <c r="C174" t="s">
        <v>1040</v>
      </c>
      <c r="E174" t="s">
        <v>64</v>
      </c>
      <c r="F174" t="s">
        <v>65</v>
      </c>
      <c r="G174" t="s">
        <v>66</v>
      </c>
      <c r="H174" t="s">
        <v>116</v>
      </c>
      <c r="K174" t="s">
        <v>67</v>
      </c>
      <c r="L174" t="s">
        <v>68</v>
      </c>
      <c r="M174" t="s">
        <v>69</v>
      </c>
      <c r="N174" t="s">
        <v>70</v>
      </c>
      <c r="O174" t="s">
        <v>1017</v>
      </c>
      <c r="P174">
        <v>14</v>
      </c>
      <c r="Q174" t="s">
        <v>307</v>
      </c>
      <c r="Y174" t="s">
        <v>73</v>
      </c>
      <c r="AC174" t="s">
        <v>1041</v>
      </c>
      <c r="AD174">
        <v>2021</v>
      </c>
      <c r="AE174">
        <v>9</v>
      </c>
      <c r="AF174">
        <v>2</v>
      </c>
      <c r="AG174">
        <v>2021</v>
      </c>
      <c r="AH174">
        <v>9</v>
      </c>
      <c r="AI174">
        <v>7</v>
      </c>
      <c r="AJ174">
        <v>19</v>
      </c>
      <c r="AL174">
        <v>1000</v>
      </c>
      <c r="AN174">
        <v>1000</v>
      </c>
      <c r="AS174">
        <v>50000</v>
      </c>
      <c r="AT174">
        <v>50000</v>
      </c>
      <c r="AU174">
        <v>100</v>
      </c>
      <c r="AV174" t="s">
        <v>86</v>
      </c>
      <c r="AW174" t="s">
        <v>1042</v>
      </c>
      <c r="AY174" t="s">
        <v>1043</v>
      </c>
    </row>
    <row r="175" spans="1:51" x14ac:dyDescent="0.2">
      <c r="A175" t="s">
        <v>1039</v>
      </c>
      <c r="B175" t="s">
        <v>992</v>
      </c>
      <c r="C175" t="s">
        <v>1040</v>
      </c>
      <c r="E175" t="s">
        <v>64</v>
      </c>
      <c r="F175" t="s">
        <v>65</v>
      </c>
      <c r="G175" t="s">
        <v>66</v>
      </c>
      <c r="H175" t="s">
        <v>116</v>
      </c>
      <c r="K175" t="s">
        <v>67</v>
      </c>
      <c r="L175" t="s">
        <v>68</v>
      </c>
      <c r="M175" t="s">
        <v>69</v>
      </c>
      <c r="N175" t="s">
        <v>70</v>
      </c>
      <c r="O175" t="s">
        <v>1017</v>
      </c>
      <c r="P175">
        <v>14</v>
      </c>
      <c r="Q175" t="s">
        <v>307</v>
      </c>
      <c r="Y175" t="s">
        <v>73</v>
      </c>
      <c r="AC175" t="s">
        <v>1041</v>
      </c>
      <c r="AD175">
        <v>2021</v>
      </c>
      <c r="AE175">
        <v>9</v>
      </c>
      <c r="AF175">
        <v>2</v>
      </c>
      <c r="AG175">
        <v>2021</v>
      </c>
      <c r="AH175">
        <v>9</v>
      </c>
      <c r="AI175">
        <v>7</v>
      </c>
      <c r="AJ175">
        <v>19</v>
      </c>
      <c r="AL175">
        <v>1000</v>
      </c>
      <c r="AN175">
        <v>1000</v>
      </c>
      <c r="AS175">
        <v>50000</v>
      </c>
      <c r="AT175">
        <v>50000</v>
      </c>
      <c r="AU175">
        <v>100</v>
      </c>
      <c r="AV175" t="s">
        <v>86</v>
      </c>
      <c r="AW175" t="s">
        <v>1042</v>
      </c>
      <c r="AY175" t="s">
        <v>1043</v>
      </c>
    </row>
    <row r="176" spans="1:51" x14ac:dyDescent="0.2">
      <c r="A176" t="s">
        <v>779</v>
      </c>
      <c r="B176" t="s">
        <v>759</v>
      </c>
      <c r="C176" t="s">
        <v>373</v>
      </c>
      <c r="E176" t="s">
        <v>64</v>
      </c>
      <c r="F176" t="s">
        <v>65</v>
      </c>
      <c r="G176" t="s">
        <v>66</v>
      </c>
      <c r="H176" t="s">
        <v>212</v>
      </c>
      <c r="K176" t="s">
        <v>67</v>
      </c>
      <c r="L176" t="s">
        <v>68</v>
      </c>
      <c r="M176" t="s">
        <v>69</v>
      </c>
      <c r="N176" t="s">
        <v>70</v>
      </c>
      <c r="O176" t="s">
        <v>784</v>
      </c>
      <c r="P176">
        <v>14</v>
      </c>
      <c r="Q176" t="s">
        <v>214</v>
      </c>
      <c r="X176">
        <v>60979</v>
      </c>
      <c r="Y176" t="s">
        <v>73</v>
      </c>
      <c r="Z176" t="s">
        <v>780</v>
      </c>
      <c r="AA176" t="s">
        <v>781</v>
      </c>
      <c r="AD176">
        <v>2015</v>
      </c>
      <c r="AE176">
        <v>3</v>
      </c>
      <c r="AF176">
        <v>13</v>
      </c>
      <c r="AG176">
        <v>2015</v>
      </c>
      <c r="AH176">
        <v>3</v>
      </c>
      <c r="AI176">
        <v>23</v>
      </c>
      <c r="AL176">
        <v>3000</v>
      </c>
      <c r="AN176">
        <v>3000</v>
      </c>
      <c r="AU176">
        <v>87.469932210802497</v>
      </c>
      <c r="AV176" t="s">
        <v>202</v>
      </c>
      <c r="AW176" t="s">
        <v>649</v>
      </c>
      <c r="AX176" t="s">
        <v>782</v>
      </c>
      <c r="AY176" t="s">
        <v>783</v>
      </c>
    </row>
    <row r="177" spans="1:51" x14ac:dyDescent="0.2">
      <c r="A177" t="s">
        <v>658</v>
      </c>
      <c r="B177" t="s">
        <v>600</v>
      </c>
      <c r="C177" t="s">
        <v>659</v>
      </c>
      <c r="E177" t="s">
        <v>64</v>
      </c>
      <c r="F177" t="s">
        <v>65</v>
      </c>
      <c r="G177" t="s">
        <v>66</v>
      </c>
      <c r="H177" t="s">
        <v>212</v>
      </c>
      <c r="K177" t="s">
        <v>67</v>
      </c>
      <c r="L177" t="s">
        <v>68</v>
      </c>
      <c r="M177" t="s">
        <v>69</v>
      </c>
      <c r="N177" t="s">
        <v>70</v>
      </c>
      <c r="O177" t="s">
        <v>660</v>
      </c>
      <c r="P177">
        <v>14</v>
      </c>
      <c r="Y177" t="s">
        <v>73</v>
      </c>
      <c r="AC177" t="s">
        <v>661</v>
      </c>
      <c r="AD177">
        <v>2011</v>
      </c>
      <c r="AE177">
        <v>8</v>
      </c>
      <c r="AF177">
        <v>23</v>
      </c>
      <c r="AG177">
        <v>2011</v>
      </c>
      <c r="AH177">
        <v>9</v>
      </c>
      <c r="AI177">
        <v>7</v>
      </c>
      <c r="AJ177">
        <v>74</v>
      </c>
      <c r="AM177">
        <v>40000</v>
      </c>
      <c r="AN177">
        <v>40000</v>
      </c>
      <c r="AU177">
        <v>83.012674393177406</v>
      </c>
      <c r="AV177" t="s">
        <v>74</v>
      </c>
      <c r="AX177" t="s">
        <v>662</v>
      </c>
      <c r="AY177" t="s">
        <v>663</v>
      </c>
    </row>
    <row r="178" spans="1:51" x14ac:dyDescent="0.2">
      <c r="A178" t="s">
        <v>630</v>
      </c>
      <c r="B178" t="s">
        <v>600</v>
      </c>
      <c r="C178" t="s">
        <v>631</v>
      </c>
      <c r="E178" t="s">
        <v>64</v>
      </c>
      <c r="F178" t="s">
        <v>79</v>
      </c>
      <c r="G178" t="s">
        <v>80</v>
      </c>
      <c r="H178" t="s">
        <v>125</v>
      </c>
      <c r="J178" t="s">
        <v>632</v>
      </c>
      <c r="K178" t="s">
        <v>67</v>
      </c>
      <c r="L178" t="s">
        <v>68</v>
      </c>
      <c r="M178" t="s">
        <v>69</v>
      </c>
      <c r="N178" t="s">
        <v>70</v>
      </c>
      <c r="O178" t="s">
        <v>633</v>
      </c>
      <c r="P178">
        <v>14</v>
      </c>
      <c r="R178" t="s">
        <v>66</v>
      </c>
      <c r="S178" t="s">
        <v>72</v>
      </c>
      <c r="X178">
        <v>160</v>
      </c>
      <c r="Y178" t="s">
        <v>85</v>
      </c>
      <c r="AD178">
        <v>2011</v>
      </c>
      <c r="AE178">
        <v>10</v>
      </c>
      <c r="AF178">
        <v>10</v>
      </c>
      <c r="AG178">
        <v>2011</v>
      </c>
      <c r="AH178">
        <v>11</v>
      </c>
      <c r="AI178">
        <v>1</v>
      </c>
      <c r="AJ178">
        <v>5</v>
      </c>
      <c r="AL178">
        <v>50000</v>
      </c>
      <c r="AN178">
        <v>50000</v>
      </c>
      <c r="AS178">
        <v>27700</v>
      </c>
      <c r="AT178">
        <v>33368</v>
      </c>
      <c r="AU178">
        <v>83.012674393177406</v>
      </c>
      <c r="AV178" t="s">
        <v>202</v>
      </c>
      <c r="AW178" t="s">
        <v>634</v>
      </c>
      <c r="AX178" t="s">
        <v>635</v>
      </c>
      <c r="AY178" t="s">
        <v>636</v>
      </c>
    </row>
    <row r="179" spans="1:51" x14ac:dyDescent="0.2">
      <c r="A179" t="s">
        <v>904</v>
      </c>
      <c r="B179" t="s">
        <v>905</v>
      </c>
      <c r="C179" t="s">
        <v>906</v>
      </c>
      <c r="E179" t="s">
        <v>64</v>
      </c>
      <c r="F179" t="s">
        <v>65</v>
      </c>
      <c r="G179" t="s">
        <v>66</v>
      </c>
      <c r="K179" t="s">
        <v>67</v>
      </c>
      <c r="L179" t="s">
        <v>68</v>
      </c>
      <c r="M179" t="s">
        <v>69</v>
      </c>
      <c r="N179" t="s">
        <v>70</v>
      </c>
      <c r="O179" t="s">
        <v>907</v>
      </c>
      <c r="P179">
        <v>14</v>
      </c>
      <c r="Q179" t="s">
        <v>307</v>
      </c>
      <c r="R179" t="s">
        <v>72</v>
      </c>
      <c r="S179" t="s">
        <v>80</v>
      </c>
      <c r="X179">
        <v>34620</v>
      </c>
      <c r="Y179" t="s">
        <v>73</v>
      </c>
      <c r="Z179" t="s">
        <v>908</v>
      </c>
      <c r="AA179" t="s">
        <v>909</v>
      </c>
      <c r="AC179" t="s">
        <v>910</v>
      </c>
      <c r="AD179">
        <v>2019</v>
      </c>
      <c r="AE179">
        <v>6</v>
      </c>
      <c r="AF179">
        <v>2</v>
      </c>
      <c r="AG179">
        <v>2019</v>
      </c>
      <c r="AH179">
        <v>6</v>
      </c>
      <c r="AI179">
        <v>6</v>
      </c>
      <c r="AJ179">
        <v>7</v>
      </c>
      <c r="AM179">
        <v>3000</v>
      </c>
      <c r="AN179">
        <v>3000</v>
      </c>
      <c r="AU179">
        <v>94.349092499453405</v>
      </c>
      <c r="AV179" t="s">
        <v>74</v>
      </c>
      <c r="AX179" t="s">
        <v>911</v>
      </c>
      <c r="AY179" t="s">
        <v>912</v>
      </c>
    </row>
    <row r="180" spans="1:51" x14ac:dyDescent="0.2">
      <c r="A180" t="s">
        <v>255</v>
      </c>
      <c r="B180" t="s">
        <v>256</v>
      </c>
      <c r="C180" t="s">
        <v>257</v>
      </c>
      <c r="E180" t="s">
        <v>64</v>
      </c>
      <c r="F180" t="s">
        <v>93</v>
      </c>
      <c r="G180" t="s">
        <v>94</v>
      </c>
      <c r="H180" t="s">
        <v>95</v>
      </c>
      <c r="K180" t="s">
        <v>67</v>
      </c>
      <c r="L180" t="s">
        <v>68</v>
      </c>
      <c r="M180" t="s">
        <v>69</v>
      </c>
      <c r="N180" t="s">
        <v>70</v>
      </c>
      <c r="O180" t="s">
        <v>264</v>
      </c>
      <c r="P180">
        <v>14</v>
      </c>
      <c r="R180" t="s">
        <v>72</v>
      </c>
      <c r="T180" t="s">
        <v>165</v>
      </c>
      <c r="V180" t="s">
        <v>165</v>
      </c>
      <c r="W180">
        <v>229</v>
      </c>
      <c r="X180">
        <v>8</v>
      </c>
      <c r="Y180" t="s">
        <v>97</v>
      </c>
      <c r="Z180" t="s">
        <v>259</v>
      </c>
      <c r="AA180" t="s">
        <v>260</v>
      </c>
      <c r="AB180" t="s">
        <v>261</v>
      </c>
      <c r="AD180">
        <v>2003</v>
      </c>
      <c r="AE180">
        <v>1</v>
      </c>
      <c r="AF180">
        <v>22</v>
      </c>
      <c r="AG180">
        <v>2003</v>
      </c>
      <c r="AH180">
        <v>1</v>
      </c>
      <c r="AI180">
        <v>22</v>
      </c>
      <c r="AJ180">
        <v>29</v>
      </c>
      <c r="AK180">
        <v>1073</v>
      </c>
      <c r="AL180">
        <v>177530</v>
      </c>
      <c r="AN180">
        <v>178603</v>
      </c>
      <c r="AQ180">
        <v>25000</v>
      </c>
      <c r="AR180">
        <v>36825</v>
      </c>
      <c r="AS180">
        <v>116300</v>
      </c>
      <c r="AT180">
        <v>171309</v>
      </c>
      <c r="AU180">
        <v>67.888895692105805</v>
      </c>
      <c r="AV180" t="s">
        <v>74</v>
      </c>
      <c r="AX180" t="s">
        <v>262</v>
      </c>
      <c r="AY180" t="s">
        <v>263</v>
      </c>
    </row>
    <row r="181" spans="1:51" x14ac:dyDescent="0.2">
      <c r="A181" t="s">
        <v>102</v>
      </c>
      <c r="B181" t="s">
        <v>62</v>
      </c>
      <c r="C181" t="s">
        <v>103</v>
      </c>
      <c r="E181" t="s">
        <v>64</v>
      </c>
      <c r="F181" t="s">
        <v>93</v>
      </c>
      <c r="G181" t="s">
        <v>104</v>
      </c>
      <c r="H181" t="s">
        <v>105</v>
      </c>
      <c r="J181" t="s">
        <v>106</v>
      </c>
      <c r="K181" t="s">
        <v>67</v>
      </c>
      <c r="L181" t="s">
        <v>68</v>
      </c>
      <c r="M181" t="s">
        <v>69</v>
      </c>
      <c r="N181" t="s">
        <v>70</v>
      </c>
      <c r="O181" t="s">
        <v>67</v>
      </c>
      <c r="P181">
        <v>15</v>
      </c>
      <c r="Z181" t="s">
        <v>107</v>
      </c>
      <c r="AA181" t="s">
        <v>108</v>
      </c>
      <c r="AB181" t="s">
        <v>109</v>
      </c>
      <c r="AD181">
        <v>2000</v>
      </c>
      <c r="AE181">
        <v>12</v>
      </c>
      <c r="AF181">
        <v>18</v>
      </c>
      <c r="AG181">
        <v>2000</v>
      </c>
      <c r="AH181">
        <v>12</v>
      </c>
      <c r="AI181">
        <v>19</v>
      </c>
      <c r="AL181">
        <v>41000</v>
      </c>
      <c r="AN181">
        <v>41000</v>
      </c>
      <c r="AU181">
        <v>63.549547343100798</v>
      </c>
      <c r="AV181" t="s">
        <v>86</v>
      </c>
      <c r="AW181" t="s">
        <v>110</v>
      </c>
      <c r="AY181" t="s">
        <v>111</v>
      </c>
    </row>
    <row r="182" spans="1:51" x14ac:dyDescent="0.2">
      <c r="A182" t="s">
        <v>286</v>
      </c>
      <c r="B182" t="s">
        <v>256</v>
      </c>
      <c r="C182" t="s">
        <v>287</v>
      </c>
      <c r="E182" t="s">
        <v>64</v>
      </c>
      <c r="F182" t="s">
        <v>65</v>
      </c>
      <c r="G182" t="s">
        <v>66</v>
      </c>
      <c r="H182" t="s">
        <v>288</v>
      </c>
      <c r="K182" t="s">
        <v>67</v>
      </c>
      <c r="L182" t="s">
        <v>68</v>
      </c>
      <c r="M182" t="s">
        <v>69</v>
      </c>
      <c r="N182" t="s">
        <v>70</v>
      </c>
      <c r="O182" t="s">
        <v>67</v>
      </c>
      <c r="P182">
        <v>15</v>
      </c>
      <c r="Q182" t="s">
        <v>290</v>
      </c>
      <c r="Y182" t="s">
        <v>73</v>
      </c>
      <c r="AD182">
        <v>2003</v>
      </c>
      <c r="AE182">
        <v>9</v>
      </c>
      <c r="AF182">
        <v>6</v>
      </c>
      <c r="AG182">
        <v>2003</v>
      </c>
      <c r="AH182">
        <v>9</v>
      </c>
      <c r="AI182">
        <v>10</v>
      </c>
      <c r="AJ182">
        <v>2</v>
      </c>
      <c r="AL182">
        <v>50000</v>
      </c>
      <c r="AN182">
        <v>50000</v>
      </c>
      <c r="AU182">
        <v>67.888895692105805</v>
      </c>
      <c r="AV182" t="s">
        <v>86</v>
      </c>
      <c r="AW182" t="s">
        <v>291</v>
      </c>
      <c r="AY182" t="s">
        <v>292</v>
      </c>
    </row>
    <row r="183" spans="1:51" x14ac:dyDescent="0.2">
      <c r="A183" t="s">
        <v>417</v>
      </c>
      <c r="B183" t="s">
        <v>380</v>
      </c>
      <c r="C183" s="3" t="s">
        <v>418</v>
      </c>
      <c r="E183" t="s">
        <v>64</v>
      </c>
      <c r="F183" t="s">
        <v>79</v>
      </c>
      <c r="G183" t="s">
        <v>136</v>
      </c>
      <c r="H183" t="s">
        <v>137</v>
      </c>
      <c r="K183" t="s">
        <v>67</v>
      </c>
      <c r="L183" t="s">
        <v>68</v>
      </c>
      <c r="M183" t="s">
        <v>69</v>
      </c>
      <c r="N183" t="s">
        <v>70</v>
      </c>
      <c r="O183" t="s">
        <v>67</v>
      </c>
      <c r="P183">
        <v>15</v>
      </c>
      <c r="Y183" t="s">
        <v>139</v>
      </c>
      <c r="AD183">
        <v>2006</v>
      </c>
      <c r="AE183">
        <v>11</v>
      </c>
      <c r="AG183">
        <v>2006</v>
      </c>
      <c r="AH183">
        <v>11</v>
      </c>
      <c r="AJ183">
        <v>5</v>
      </c>
      <c r="AU183">
        <v>74.3963874917997</v>
      </c>
      <c r="AV183" t="s">
        <v>86</v>
      </c>
      <c r="AW183" t="s">
        <v>420</v>
      </c>
      <c r="AY183" t="s">
        <v>421</v>
      </c>
    </row>
    <row r="184" spans="1:51" x14ac:dyDescent="0.2">
      <c r="A184" t="s">
        <v>1039</v>
      </c>
      <c r="B184" t="s">
        <v>992</v>
      </c>
      <c r="C184" t="s">
        <v>1040</v>
      </c>
      <c r="E184" t="s">
        <v>64</v>
      </c>
      <c r="F184" t="s">
        <v>65</v>
      </c>
      <c r="G184" t="s">
        <v>66</v>
      </c>
      <c r="H184" t="s">
        <v>116</v>
      </c>
      <c r="K184" t="s">
        <v>67</v>
      </c>
      <c r="L184" t="s">
        <v>68</v>
      </c>
      <c r="M184" t="s">
        <v>69</v>
      </c>
      <c r="N184" t="s">
        <v>70</v>
      </c>
      <c r="O184" t="s">
        <v>67</v>
      </c>
      <c r="P184">
        <v>15</v>
      </c>
      <c r="Q184" t="s">
        <v>307</v>
      </c>
      <c r="Y184" t="s">
        <v>73</v>
      </c>
      <c r="AC184" t="s">
        <v>1041</v>
      </c>
      <c r="AD184">
        <v>2021</v>
      </c>
      <c r="AE184">
        <v>9</v>
      </c>
      <c r="AF184">
        <v>2</v>
      </c>
      <c r="AG184">
        <v>2021</v>
      </c>
      <c r="AH184">
        <v>9</v>
      </c>
      <c r="AI184">
        <v>7</v>
      </c>
      <c r="AJ184">
        <v>19</v>
      </c>
      <c r="AL184">
        <v>1000</v>
      </c>
      <c r="AN184">
        <v>1000</v>
      </c>
      <c r="AS184">
        <v>50000</v>
      </c>
      <c r="AT184">
        <v>50000</v>
      </c>
      <c r="AU184">
        <v>100</v>
      </c>
      <c r="AV184" t="s">
        <v>86</v>
      </c>
      <c r="AW184" t="s">
        <v>1042</v>
      </c>
      <c r="AY184" t="s">
        <v>1043</v>
      </c>
    </row>
    <row r="185" spans="1:51" x14ac:dyDescent="0.2">
      <c r="A185" t="s">
        <v>554</v>
      </c>
      <c r="B185" t="s">
        <v>547</v>
      </c>
      <c r="C185" t="s">
        <v>555</v>
      </c>
      <c r="E185" t="s">
        <v>64</v>
      </c>
      <c r="F185" t="s">
        <v>65</v>
      </c>
      <c r="G185" t="s">
        <v>66</v>
      </c>
      <c r="H185" t="s">
        <v>212</v>
      </c>
      <c r="K185" t="s">
        <v>67</v>
      </c>
      <c r="L185" t="s">
        <v>68</v>
      </c>
      <c r="M185" t="s">
        <v>69</v>
      </c>
      <c r="N185" t="s">
        <v>70</v>
      </c>
      <c r="O185" t="s">
        <v>561</v>
      </c>
      <c r="P185">
        <v>15</v>
      </c>
      <c r="Q185" t="s">
        <v>214</v>
      </c>
      <c r="R185" t="s">
        <v>72</v>
      </c>
      <c r="S185" t="s">
        <v>137</v>
      </c>
      <c r="X185">
        <v>122621</v>
      </c>
      <c r="Y185" t="s">
        <v>73</v>
      </c>
      <c r="Z185" t="s">
        <v>557</v>
      </c>
      <c r="AA185" t="s">
        <v>558</v>
      </c>
      <c r="AD185">
        <v>2010</v>
      </c>
      <c r="AE185">
        <v>1</v>
      </c>
      <c r="AF185">
        <v>26</v>
      </c>
      <c r="AG185">
        <v>2010</v>
      </c>
      <c r="AH185">
        <v>2</v>
      </c>
      <c r="AI185">
        <v>13</v>
      </c>
      <c r="AJ185">
        <v>41</v>
      </c>
      <c r="AL185">
        <v>20000</v>
      </c>
      <c r="AN185">
        <v>20000</v>
      </c>
      <c r="AS185">
        <v>16000</v>
      </c>
      <c r="AT185">
        <v>19883</v>
      </c>
      <c r="AU185">
        <v>80.472285151978994</v>
      </c>
      <c r="AV185" t="s">
        <v>86</v>
      </c>
      <c r="AW185" t="s">
        <v>559</v>
      </c>
      <c r="AY185" t="s">
        <v>560</v>
      </c>
    </row>
    <row r="186" spans="1:51" x14ac:dyDescent="0.2">
      <c r="A186" t="s">
        <v>858</v>
      </c>
      <c r="B186" t="s">
        <v>827</v>
      </c>
      <c r="C186" t="s">
        <v>859</v>
      </c>
      <c r="E186" t="s">
        <v>64</v>
      </c>
      <c r="F186" t="s">
        <v>93</v>
      </c>
      <c r="G186" t="s">
        <v>94</v>
      </c>
      <c r="H186" t="s">
        <v>95</v>
      </c>
      <c r="K186" t="s">
        <v>67</v>
      </c>
      <c r="L186" t="s">
        <v>68</v>
      </c>
      <c r="M186" t="s">
        <v>69</v>
      </c>
      <c r="N186" t="s">
        <v>70</v>
      </c>
      <c r="O186" t="s">
        <v>869</v>
      </c>
      <c r="P186">
        <v>15</v>
      </c>
      <c r="R186" t="s">
        <v>861</v>
      </c>
      <c r="T186" t="s">
        <v>165</v>
      </c>
      <c r="X186">
        <v>7</v>
      </c>
      <c r="Y186" t="s">
        <v>97</v>
      </c>
      <c r="Z186" t="s">
        <v>862</v>
      </c>
      <c r="AA186" t="s">
        <v>863</v>
      </c>
      <c r="AB186" t="s">
        <v>864</v>
      </c>
      <c r="AD186">
        <v>2017</v>
      </c>
      <c r="AE186">
        <v>9</v>
      </c>
      <c r="AF186">
        <v>17</v>
      </c>
      <c r="AG186">
        <v>2017</v>
      </c>
      <c r="AH186">
        <v>9</v>
      </c>
      <c r="AI186">
        <v>17</v>
      </c>
      <c r="AJ186">
        <v>369</v>
      </c>
      <c r="AK186">
        <v>6000</v>
      </c>
      <c r="AL186">
        <v>250000</v>
      </c>
      <c r="AN186">
        <v>256000</v>
      </c>
      <c r="AQ186">
        <v>2000000</v>
      </c>
      <c r="AR186">
        <v>2210918</v>
      </c>
      <c r="AS186">
        <v>6000000</v>
      </c>
      <c r="AT186">
        <v>6632753</v>
      </c>
      <c r="AU186">
        <v>90.460179313361095</v>
      </c>
      <c r="AV186" t="s">
        <v>86</v>
      </c>
      <c r="AW186" t="s">
        <v>865</v>
      </c>
      <c r="AY186" t="s">
        <v>866</v>
      </c>
    </row>
    <row r="187" spans="1:51" x14ac:dyDescent="0.2">
      <c r="A187" t="s">
        <v>668</v>
      </c>
      <c r="B187" t="s">
        <v>669</v>
      </c>
      <c r="C187" t="s">
        <v>670</v>
      </c>
      <c r="E187" t="s">
        <v>64</v>
      </c>
      <c r="F187" t="s">
        <v>93</v>
      </c>
      <c r="G187" t="s">
        <v>94</v>
      </c>
      <c r="H187" t="s">
        <v>95</v>
      </c>
      <c r="K187" t="s">
        <v>67</v>
      </c>
      <c r="L187" t="s">
        <v>68</v>
      </c>
      <c r="M187" t="s">
        <v>69</v>
      </c>
      <c r="N187" t="s">
        <v>70</v>
      </c>
      <c r="O187" t="s">
        <v>675</v>
      </c>
      <c r="P187">
        <v>15</v>
      </c>
      <c r="X187">
        <v>7</v>
      </c>
      <c r="Y187" t="s">
        <v>97</v>
      </c>
      <c r="Z187" t="s">
        <v>671</v>
      </c>
      <c r="AA187" t="s">
        <v>672</v>
      </c>
      <c r="AD187">
        <v>2012</v>
      </c>
      <c r="AE187">
        <v>3</v>
      </c>
      <c r="AF187">
        <v>20</v>
      </c>
      <c r="AG187">
        <v>2012</v>
      </c>
      <c r="AH187">
        <v>3</v>
      </c>
      <c r="AI187">
        <v>20</v>
      </c>
      <c r="AJ187">
        <v>2</v>
      </c>
      <c r="AK187">
        <v>11</v>
      </c>
      <c r="AL187">
        <v>45000</v>
      </c>
      <c r="AM187">
        <v>4000</v>
      </c>
      <c r="AN187">
        <v>49011</v>
      </c>
      <c r="AQ187">
        <v>160000</v>
      </c>
      <c r="AR187">
        <v>188834</v>
      </c>
      <c r="AS187">
        <v>320000</v>
      </c>
      <c r="AT187">
        <v>377668</v>
      </c>
      <c r="AU187">
        <v>84.730478897878896</v>
      </c>
      <c r="AV187" t="s">
        <v>86</v>
      </c>
      <c r="AW187" t="s">
        <v>673</v>
      </c>
      <c r="AY187" t="s">
        <v>674</v>
      </c>
    </row>
    <row r="188" spans="1:51" x14ac:dyDescent="0.2">
      <c r="A188" t="s">
        <v>858</v>
      </c>
      <c r="B188" t="s">
        <v>827</v>
      </c>
      <c r="C188" t="s">
        <v>859</v>
      </c>
      <c r="E188" t="s">
        <v>64</v>
      </c>
      <c r="F188" t="s">
        <v>93</v>
      </c>
      <c r="G188" t="s">
        <v>94</v>
      </c>
      <c r="H188" t="s">
        <v>95</v>
      </c>
      <c r="K188" t="s">
        <v>67</v>
      </c>
      <c r="L188" t="s">
        <v>68</v>
      </c>
      <c r="M188" t="s">
        <v>69</v>
      </c>
      <c r="N188" t="s">
        <v>70</v>
      </c>
      <c r="O188" t="s">
        <v>868</v>
      </c>
      <c r="P188">
        <v>15</v>
      </c>
      <c r="R188" t="s">
        <v>861</v>
      </c>
      <c r="T188" t="s">
        <v>165</v>
      </c>
      <c r="X188">
        <v>7</v>
      </c>
      <c r="Y188" t="s">
        <v>97</v>
      </c>
      <c r="Z188" t="s">
        <v>862</v>
      </c>
      <c r="AA188" t="s">
        <v>863</v>
      </c>
      <c r="AB188" t="s">
        <v>864</v>
      </c>
      <c r="AD188">
        <v>2017</v>
      </c>
      <c r="AE188">
        <v>9</v>
      </c>
      <c r="AF188">
        <v>17</v>
      </c>
      <c r="AG188">
        <v>2017</v>
      </c>
      <c r="AH188">
        <v>9</v>
      </c>
      <c r="AI188">
        <v>17</v>
      </c>
      <c r="AJ188">
        <v>369</v>
      </c>
      <c r="AK188">
        <v>6000</v>
      </c>
      <c r="AL188">
        <v>250000</v>
      </c>
      <c r="AN188">
        <v>256000</v>
      </c>
      <c r="AQ188">
        <v>2000000</v>
      </c>
      <c r="AR188">
        <v>2210918</v>
      </c>
      <c r="AS188">
        <v>6000000</v>
      </c>
      <c r="AT188">
        <v>6632753</v>
      </c>
      <c r="AU188">
        <v>90.460179313361095</v>
      </c>
      <c r="AV188" t="s">
        <v>86</v>
      </c>
      <c r="AW188" t="s">
        <v>865</v>
      </c>
      <c r="AY188" t="s">
        <v>866</v>
      </c>
    </row>
    <row r="189" spans="1:51" x14ac:dyDescent="0.2">
      <c r="A189" t="s">
        <v>142</v>
      </c>
      <c r="B189" t="s">
        <v>62</v>
      </c>
      <c r="C189" t="s">
        <v>143</v>
      </c>
      <c r="E189" t="s">
        <v>64</v>
      </c>
      <c r="F189" t="s">
        <v>65</v>
      </c>
      <c r="G189" t="s">
        <v>66</v>
      </c>
      <c r="K189" t="s">
        <v>67</v>
      </c>
      <c r="L189" t="s">
        <v>68</v>
      </c>
      <c r="M189" t="s">
        <v>69</v>
      </c>
      <c r="N189" t="s">
        <v>70</v>
      </c>
      <c r="O189" t="s">
        <v>144</v>
      </c>
      <c r="P189">
        <v>15</v>
      </c>
      <c r="Y189" t="s">
        <v>73</v>
      </c>
      <c r="AD189">
        <v>2000</v>
      </c>
      <c r="AE189">
        <v>5</v>
      </c>
      <c r="AF189">
        <v>30</v>
      </c>
      <c r="AG189">
        <v>2000</v>
      </c>
      <c r="AH189">
        <v>5</v>
      </c>
      <c r="AI189">
        <v>30</v>
      </c>
      <c r="AJ189">
        <v>5</v>
      </c>
      <c r="AL189">
        <v>2000</v>
      </c>
      <c r="AN189">
        <v>2000</v>
      </c>
      <c r="AU189">
        <v>63.549547343100798</v>
      </c>
      <c r="AV189" t="s">
        <v>74</v>
      </c>
      <c r="AX189" t="s">
        <v>145</v>
      </c>
      <c r="AY189" t="s">
        <v>146</v>
      </c>
    </row>
    <row r="190" spans="1:51" x14ac:dyDescent="0.2">
      <c r="A190" t="s">
        <v>519</v>
      </c>
      <c r="B190" t="s">
        <v>496</v>
      </c>
      <c r="C190" t="s">
        <v>520</v>
      </c>
      <c r="E190" t="s">
        <v>64</v>
      </c>
      <c r="F190" t="s">
        <v>65</v>
      </c>
      <c r="G190" t="s">
        <v>66</v>
      </c>
      <c r="H190" t="s">
        <v>212</v>
      </c>
      <c r="K190" t="s">
        <v>67</v>
      </c>
      <c r="L190" t="s">
        <v>68</v>
      </c>
      <c r="M190" t="s">
        <v>69</v>
      </c>
      <c r="N190" t="s">
        <v>70</v>
      </c>
      <c r="O190" t="s">
        <v>521</v>
      </c>
      <c r="P190">
        <v>15</v>
      </c>
      <c r="Y190" t="s">
        <v>73</v>
      </c>
      <c r="AD190">
        <v>2009</v>
      </c>
      <c r="AE190">
        <v>10</v>
      </c>
      <c r="AF190">
        <v>2</v>
      </c>
      <c r="AG190">
        <v>2009</v>
      </c>
      <c r="AH190">
        <v>10</v>
      </c>
      <c r="AI190">
        <v>2</v>
      </c>
      <c r="AJ190">
        <v>10</v>
      </c>
      <c r="AK190">
        <v>14</v>
      </c>
      <c r="AL190">
        <v>13000</v>
      </c>
      <c r="AN190">
        <v>13014</v>
      </c>
      <c r="AU190">
        <v>79.173802755302901</v>
      </c>
      <c r="AV190" t="s">
        <v>74</v>
      </c>
      <c r="AX190" t="s">
        <v>522</v>
      </c>
      <c r="AY190" t="s">
        <v>523</v>
      </c>
    </row>
    <row r="191" spans="1:51" x14ac:dyDescent="0.2">
      <c r="A191" t="s">
        <v>504</v>
      </c>
      <c r="B191" t="s">
        <v>496</v>
      </c>
      <c r="C191" t="s">
        <v>505</v>
      </c>
      <c r="D191" t="s">
        <v>506</v>
      </c>
      <c r="E191" t="s">
        <v>64</v>
      </c>
      <c r="F191" t="s">
        <v>65</v>
      </c>
      <c r="G191" t="s">
        <v>66</v>
      </c>
      <c r="H191" t="s">
        <v>212</v>
      </c>
      <c r="K191" t="s">
        <v>67</v>
      </c>
      <c r="L191" t="s">
        <v>68</v>
      </c>
      <c r="M191" t="s">
        <v>69</v>
      </c>
      <c r="N191" t="s">
        <v>70</v>
      </c>
      <c r="O191" t="s">
        <v>507</v>
      </c>
      <c r="P191">
        <v>15</v>
      </c>
      <c r="Q191" t="s">
        <v>508</v>
      </c>
      <c r="V191" t="s">
        <v>165</v>
      </c>
      <c r="X191">
        <v>34560</v>
      </c>
      <c r="Y191" t="s">
        <v>73</v>
      </c>
      <c r="Z191" t="s">
        <v>509</v>
      </c>
      <c r="AA191" t="s">
        <v>510</v>
      </c>
      <c r="AD191">
        <v>2009</v>
      </c>
      <c r="AE191">
        <v>9</v>
      </c>
      <c r="AF191">
        <v>1</v>
      </c>
      <c r="AG191">
        <v>2009</v>
      </c>
      <c r="AH191">
        <v>9</v>
      </c>
      <c r="AI191">
        <v>10</v>
      </c>
      <c r="AJ191">
        <v>4</v>
      </c>
      <c r="AL191">
        <v>1500</v>
      </c>
      <c r="AN191">
        <v>1500</v>
      </c>
      <c r="AU191">
        <v>79.173802755302901</v>
      </c>
      <c r="AV191" t="s">
        <v>74</v>
      </c>
      <c r="AX191" t="s">
        <v>511</v>
      </c>
      <c r="AY191" t="s">
        <v>512</v>
      </c>
    </row>
    <row r="192" spans="1:51" x14ac:dyDescent="0.2">
      <c r="A192" t="s">
        <v>592</v>
      </c>
      <c r="B192" t="s">
        <v>547</v>
      </c>
      <c r="C192" t="s">
        <v>593</v>
      </c>
      <c r="E192" t="s">
        <v>64</v>
      </c>
      <c r="F192" t="s">
        <v>65</v>
      </c>
      <c r="G192" t="s">
        <v>305</v>
      </c>
      <c r="H192" t="s">
        <v>305</v>
      </c>
      <c r="K192" t="s">
        <v>67</v>
      </c>
      <c r="L192" t="s">
        <v>68</v>
      </c>
      <c r="M192" t="s">
        <v>69</v>
      </c>
      <c r="N192" t="s">
        <v>70</v>
      </c>
      <c r="O192" t="s">
        <v>594</v>
      </c>
      <c r="P192">
        <v>15</v>
      </c>
      <c r="Q192" t="s">
        <v>307</v>
      </c>
      <c r="AD192">
        <v>2010</v>
      </c>
      <c r="AE192">
        <v>9</v>
      </c>
      <c r="AF192">
        <v>21</v>
      </c>
      <c r="AG192">
        <v>2010</v>
      </c>
      <c r="AH192">
        <v>9</v>
      </c>
      <c r="AI192">
        <v>21</v>
      </c>
      <c r="AJ192">
        <v>27</v>
      </c>
      <c r="AU192">
        <v>80.472285151978994</v>
      </c>
      <c r="AV192" t="s">
        <v>74</v>
      </c>
      <c r="AX192" t="s">
        <v>595</v>
      </c>
      <c r="AY192" t="s">
        <v>596</v>
      </c>
    </row>
    <row r="193" spans="1:51" x14ac:dyDescent="0.2">
      <c r="A193" t="s">
        <v>174</v>
      </c>
      <c r="B193" t="s">
        <v>148</v>
      </c>
      <c r="C193" t="s">
        <v>175</v>
      </c>
      <c r="E193" t="s">
        <v>64</v>
      </c>
      <c r="F193" t="s">
        <v>79</v>
      </c>
      <c r="G193" t="s">
        <v>80</v>
      </c>
      <c r="H193" t="s">
        <v>125</v>
      </c>
      <c r="J193" t="s">
        <v>176</v>
      </c>
      <c r="K193" t="s">
        <v>67</v>
      </c>
      <c r="L193" t="s">
        <v>68</v>
      </c>
      <c r="M193" t="s">
        <v>69</v>
      </c>
      <c r="N193" t="s">
        <v>70</v>
      </c>
      <c r="O193" t="s">
        <v>181</v>
      </c>
      <c r="P193">
        <v>16</v>
      </c>
      <c r="Y193" t="s">
        <v>85</v>
      </c>
      <c r="AD193">
        <v>2001</v>
      </c>
      <c r="AE193">
        <v>10</v>
      </c>
      <c r="AF193">
        <v>3</v>
      </c>
      <c r="AG193">
        <v>2001</v>
      </c>
      <c r="AH193">
        <v>10</v>
      </c>
      <c r="AI193">
        <v>3</v>
      </c>
      <c r="AU193">
        <v>65.345558714191995</v>
      </c>
      <c r="AV193" t="s">
        <v>86</v>
      </c>
      <c r="AW193" t="s">
        <v>178</v>
      </c>
      <c r="AY193" t="s">
        <v>179</v>
      </c>
    </row>
    <row r="194" spans="1:51" x14ac:dyDescent="0.2">
      <c r="A194" t="s">
        <v>286</v>
      </c>
      <c r="B194" t="s">
        <v>256</v>
      </c>
      <c r="C194" t="s">
        <v>287</v>
      </c>
      <c r="E194" t="s">
        <v>64</v>
      </c>
      <c r="F194" t="s">
        <v>65</v>
      </c>
      <c r="G194" t="s">
        <v>66</v>
      </c>
      <c r="H194" t="s">
        <v>288</v>
      </c>
      <c r="K194" t="s">
        <v>67</v>
      </c>
      <c r="L194" t="s">
        <v>68</v>
      </c>
      <c r="M194" t="s">
        <v>69</v>
      </c>
      <c r="N194" t="s">
        <v>70</v>
      </c>
      <c r="O194" t="s">
        <v>181</v>
      </c>
      <c r="P194">
        <v>16</v>
      </c>
      <c r="Q194" t="s">
        <v>290</v>
      </c>
      <c r="Y194" t="s">
        <v>73</v>
      </c>
      <c r="AD194">
        <v>2003</v>
      </c>
      <c r="AE194">
        <v>9</v>
      </c>
      <c r="AF194">
        <v>6</v>
      </c>
      <c r="AG194">
        <v>2003</v>
      </c>
      <c r="AH194">
        <v>9</v>
      </c>
      <c r="AI194">
        <v>10</v>
      </c>
      <c r="AJ194">
        <v>2</v>
      </c>
      <c r="AL194">
        <v>50000</v>
      </c>
      <c r="AN194">
        <v>50000</v>
      </c>
      <c r="AU194">
        <v>67.888895692105805</v>
      </c>
      <c r="AV194" t="s">
        <v>86</v>
      </c>
      <c r="AW194" t="s">
        <v>291</v>
      </c>
      <c r="AY194" t="s">
        <v>292</v>
      </c>
    </row>
    <row r="195" spans="1:51" x14ac:dyDescent="0.2">
      <c r="A195" t="s">
        <v>339</v>
      </c>
      <c r="B195" t="s">
        <v>340</v>
      </c>
      <c r="C195" t="s">
        <v>341</v>
      </c>
      <c r="E195" t="s">
        <v>64</v>
      </c>
      <c r="F195" t="s">
        <v>65</v>
      </c>
      <c r="G195" t="s">
        <v>66</v>
      </c>
      <c r="H195" t="s">
        <v>212</v>
      </c>
      <c r="K195" t="s">
        <v>67</v>
      </c>
      <c r="L195" t="s">
        <v>68</v>
      </c>
      <c r="M195" t="s">
        <v>69</v>
      </c>
      <c r="N195" t="s">
        <v>70</v>
      </c>
      <c r="O195" t="s">
        <v>181</v>
      </c>
      <c r="P195">
        <v>16</v>
      </c>
      <c r="Q195" t="s">
        <v>307</v>
      </c>
      <c r="R195" t="s">
        <v>72</v>
      </c>
      <c r="V195" t="s">
        <v>165</v>
      </c>
      <c r="X195">
        <v>242700</v>
      </c>
      <c r="Y195" t="s">
        <v>73</v>
      </c>
      <c r="AC195" t="s">
        <v>342</v>
      </c>
      <c r="AD195">
        <v>2005</v>
      </c>
      <c r="AE195">
        <v>8</v>
      </c>
      <c r="AF195">
        <v>21</v>
      </c>
      <c r="AG195">
        <v>2005</v>
      </c>
      <c r="AH195">
        <v>8</v>
      </c>
      <c r="AI195">
        <v>30</v>
      </c>
      <c r="AJ195">
        <v>30</v>
      </c>
      <c r="AL195">
        <v>10000</v>
      </c>
      <c r="AN195">
        <v>10000</v>
      </c>
      <c r="AU195">
        <v>72.071410452656906</v>
      </c>
      <c r="AV195" t="s">
        <v>86</v>
      </c>
      <c r="AW195" t="s">
        <v>343</v>
      </c>
      <c r="AY195" t="s">
        <v>344</v>
      </c>
    </row>
    <row r="196" spans="1:51" x14ac:dyDescent="0.2">
      <c r="A196" t="s">
        <v>417</v>
      </c>
      <c r="B196" t="s">
        <v>380</v>
      </c>
      <c r="C196" s="3" t="s">
        <v>418</v>
      </c>
      <c r="E196" t="s">
        <v>64</v>
      </c>
      <c r="F196" t="s">
        <v>79</v>
      </c>
      <c r="G196" t="s">
        <v>136</v>
      </c>
      <c r="H196" t="s">
        <v>137</v>
      </c>
      <c r="K196" t="s">
        <v>67</v>
      </c>
      <c r="L196" t="s">
        <v>68</v>
      </c>
      <c r="M196" t="s">
        <v>69</v>
      </c>
      <c r="N196" t="s">
        <v>70</v>
      </c>
      <c r="O196" t="s">
        <v>181</v>
      </c>
      <c r="P196">
        <v>16</v>
      </c>
      <c r="Y196" t="s">
        <v>139</v>
      </c>
      <c r="AD196">
        <v>2006</v>
      </c>
      <c r="AE196">
        <v>11</v>
      </c>
      <c r="AG196">
        <v>2006</v>
      </c>
      <c r="AH196">
        <v>11</v>
      </c>
      <c r="AJ196">
        <v>5</v>
      </c>
      <c r="AU196">
        <v>74.3963874917997</v>
      </c>
      <c r="AV196" t="s">
        <v>86</v>
      </c>
      <c r="AW196" t="s">
        <v>420</v>
      </c>
      <c r="AY196" t="s">
        <v>421</v>
      </c>
    </row>
    <row r="197" spans="1:51" x14ac:dyDescent="0.2">
      <c r="A197" t="s">
        <v>473</v>
      </c>
      <c r="B197" t="s">
        <v>424</v>
      </c>
      <c r="C197" t="s">
        <v>474</v>
      </c>
      <c r="E197" t="s">
        <v>64</v>
      </c>
      <c r="F197" t="s">
        <v>79</v>
      </c>
      <c r="G197" t="s">
        <v>80</v>
      </c>
      <c r="H197" t="s">
        <v>125</v>
      </c>
      <c r="J197" t="s">
        <v>475</v>
      </c>
      <c r="K197" t="s">
        <v>67</v>
      </c>
      <c r="L197" t="s">
        <v>68</v>
      </c>
      <c r="M197" t="s">
        <v>69</v>
      </c>
      <c r="N197" t="s">
        <v>70</v>
      </c>
      <c r="O197" t="s">
        <v>181</v>
      </c>
      <c r="P197">
        <v>16</v>
      </c>
      <c r="Y197" t="s">
        <v>85</v>
      </c>
      <c r="AD197">
        <v>2007</v>
      </c>
      <c r="AE197">
        <v>9</v>
      </c>
      <c r="AF197">
        <v>1</v>
      </c>
      <c r="AG197">
        <v>2007</v>
      </c>
      <c r="AH197">
        <v>9</v>
      </c>
      <c r="AI197">
        <v>1</v>
      </c>
      <c r="AJ197">
        <v>6</v>
      </c>
      <c r="AU197">
        <v>76.518679204023599</v>
      </c>
      <c r="AV197" t="s">
        <v>202</v>
      </c>
      <c r="AW197" t="s">
        <v>476</v>
      </c>
      <c r="AX197" t="s">
        <v>228</v>
      </c>
      <c r="AY197" t="s">
        <v>477</v>
      </c>
    </row>
    <row r="198" spans="1:51" x14ac:dyDescent="0.2">
      <c r="A198" t="s">
        <v>599</v>
      </c>
      <c r="B198" t="s">
        <v>600</v>
      </c>
      <c r="C198" t="s">
        <v>601</v>
      </c>
      <c r="E198" t="s">
        <v>64</v>
      </c>
      <c r="F198" t="s">
        <v>79</v>
      </c>
      <c r="G198" t="s">
        <v>80</v>
      </c>
      <c r="H198" t="s">
        <v>125</v>
      </c>
      <c r="J198" t="s">
        <v>602</v>
      </c>
      <c r="K198" t="s">
        <v>67</v>
      </c>
      <c r="L198" t="s">
        <v>68</v>
      </c>
      <c r="M198" t="s">
        <v>69</v>
      </c>
      <c r="N198" t="s">
        <v>70</v>
      </c>
      <c r="O198" t="s">
        <v>181</v>
      </c>
      <c r="P198">
        <v>16</v>
      </c>
      <c r="R198" t="s">
        <v>66</v>
      </c>
      <c r="S198" t="s">
        <v>72</v>
      </c>
      <c r="X198">
        <v>110</v>
      </c>
      <c r="Y198" t="s">
        <v>85</v>
      </c>
      <c r="AD198">
        <v>2011</v>
      </c>
      <c r="AE198">
        <v>6</v>
      </c>
      <c r="AF198">
        <v>20</v>
      </c>
      <c r="AG198">
        <v>2011</v>
      </c>
      <c r="AH198">
        <v>6</v>
      </c>
      <c r="AI198">
        <v>20</v>
      </c>
      <c r="AJ198">
        <v>3</v>
      </c>
      <c r="AL198">
        <v>450</v>
      </c>
      <c r="AN198">
        <v>450</v>
      </c>
      <c r="AU198">
        <v>83.012674393177406</v>
      </c>
      <c r="AV198" t="s">
        <v>86</v>
      </c>
      <c r="AW198" t="s">
        <v>603</v>
      </c>
      <c r="AY198" t="s">
        <v>604</v>
      </c>
    </row>
    <row r="199" spans="1:51" x14ac:dyDescent="0.2">
      <c r="A199" t="s">
        <v>630</v>
      </c>
      <c r="B199" t="s">
        <v>600</v>
      </c>
      <c r="C199" t="s">
        <v>631</v>
      </c>
      <c r="E199" t="s">
        <v>64</v>
      </c>
      <c r="F199" t="s">
        <v>79</v>
      </c>
      <c r="G199" t="s">
        <v>80</v>
      </c>
      <c r="H199" t="s">
        <v>125</v>
      </c>
      <c r="J199" t="s">
        <v>632</v>
      </c>
      <c r="K199" t="s">
        <v>67</v>
      </c>
      <c r="L199" t="s">
        <v>68</v>
      </c>
      <c r="M199" t="s">
        <v>69</v>
      </c>
      <c r="N199" t="s">
        <v>70</v>
      </c>
      <c r="O199" t="s">
        <v>181</v>
      </c>
      <c r="P199">
        <v>16</v>
      </c>
      <c r="R199" t="s">
        <v>66</v>
      </c>
      <c r="S199" t="s">
        <v>72</v>
      </c>
      <c r="X199">
        <v>160</v>
      </c>
      <c r="Y199" t="s">
        <v>85</v>
      </c>
      <c r="AD199">
        <v>2011</v>
      </c>
      <c r="AE199">
        <v>10</v>
      </c>
      <c r="AF199">
        <v>10</v>
      </c>
      <c r="AG199">
        <v>2011</v>
      </c>
      <c r="AH199">
        <v>11</v>
      </c>
      <c r="AI199">
        <v>1</v>
      </c>
      <c r="AJ199">
        <v>5</v>
      </c>
      <c r="AL199">
        <v>50000</v>
      </c>
      <c r="AN199">
        <v>50000</v>
      </c>
      <c r="AS199">
        <v>27700</v>
      </c>
      <c r="AT199">
        <v>33368</v>
      </c>
      <c r="AU199">
        <v>83.012674393177406</v>
      </c>
      <c r="AV199" t="s">
        <v>202</v>
      </c>
      <c r="AW199" t="s">
        <v>634</v>
      </c>
      <c r="AX199" t="s">
        <v>635</v>
      </c>
      <c r="AY199" t="s">
        <v>636</v>
      </c>
    </row>
    <row r="200" spans="1:51" x14ac:dyDescent="0.2">
      <c r="A200" t="s">
        <v>693</v>
      </c>
      <c r="B200" t="s">
        <v>687</v>
      </c>
      <c r="C200" t="s">
        <v>694</v>
      </c>
      <c r="E200" t="s">
        <v>64</v>
      </c>
      <c r="F200" t="s">
        <v>79</v>
      </c>
      <c r="G200" t="s">
        <v>80</v>
      </c>
      <c r="H200" t="s">
        <v>125</v>
      </c>
      <c r="J200" t="s">
        <v>695</v>
      </c>
      <c r="K200" t="s">
        <v>67</v>
      </c>
      <c r="L200" t="s">
        <v>68</v>
      </c>
      <c r="M200" t="s">
        <v>69</v>
      </c>
      <c r="N200" t="s">
        <v>70</v>
      </c>
      <c r="O200" t="s">
        <v>181</v>
      </c>
      <c r="P200">
        <v>16</v>
      </c>
      <c r="R200" t="s">
        <v>66</v>
      </c>
      <c r="S200" t="s">
        <v>72</v>
      </c>
      <c r="T200" t="s">
        <v>165</v>
      </c>
      <c r="V200" t="s">
        <v>165</v>
      </c>
      <c r="Y200" t="s">
        <v>85</v>
      </c>
      <c r="AD200">
        <v>2013</v>
      </c>
      <c r="AE200">
        <v>9</v>
      </c>
      <c r="AF200">
        <v>13</v>
      </c>
      <c r="AG200">
        <v>2013</v>
      </c>
      <c r="AH200">
        <v>9</v>
      </c>
      <c r="AI200">
        <v>20</v>
      </c>
      <c r="AJ200">
        <v>169</v>
      </c>
      <c r="AL200">
        <v>105000</v>
      </c>
      <c r="AN200">
        <v>105000</v>
      </c>
      <c r="AQ200">
        <v>685000</v>
      </c>
      <c r="AR200">
        <v>796774</v>
      </c>
      <c r="AS200">
        <v>4200000</v>
      </c>
      <c r="AT200">
        <v>4885332</v>
      </c>
      <c r="AU200">
        <v>85.9716422479773</v>
      </c>
      <c r="AV200" t="s">
        <v>86</v>
      </c>
      <c r="AW200" t="s">
        <v>696</v>
      </c>
      <c r="AY200" t="s">
        <v>697</v>
      </c>
    </row>
    <row r="201" spans="1:51" x14ac:dyDescent="0.2">
      <c r="A201" t="s">
        <v>883</v>
      </c>
      <c r="B201" t="s">
        <v>884</v>
      </c>
      <c r="C201" t="s">
        <v>885</v>
      </c>
      <c r="E201" t="s">
        <v>64</v>
      </c>
      <c r="F201" t="s">
        <v>79</v>
      </c>
      <c r="G201" t="s">
        <v>80</v>
      </c>
      <c r="H201" t="s">
        <v>125</v>
      </c>
      <c r="J201" t="s">
        <v>886</v>
      </c>
      <c r="K201" t="s">
        <v>67</v>
      </c>
      <c r="L201" t="s">
        <v>68</v>
      </c>
      <c r="M201" t="s">
        <v>69</v>
      </c>
      <c r="N201" t="s">
        <v>70</v>
      </c>
      <c r="O201" t="s">
        <v>181</v>
      </c>
      <c r="P201">
        <v>16</v>
      </c>
      <c r="R201" t="s">
        <v>66</v>
      </c>
      <c r="Y201" t="s">
        <v>85</v>
      </c>
      <c r="AD201">
        <v>2018</v>
      </c>
      <c r="AE201">
        <v>10</v>
      </c>
      <c r="AF201">
        <v>19</v>
      </c>
      <c r="AG201">
        <v>2018</v>
      </c>
      <c r="AH201">
        <v>10</v>
      </c>
      <c r="AI201">
        <v>23</v>
      </c>
      <c r="AJ201">
        <v>14</v>
      </c>
      <c r="AS201">
        <v>7005</v>
      </c>
      <c r="AT201">
        <v>7559</v>
      </c>
      <c r="AU201">
        <v>92.669669801005895</v>
      </c>
      <c r="AV201" t="s">
        <v>86</v>
      </c>
      <c r="AW201" t="s">
        <v>887</v>
      </c>
      <c r="AY201" t="s">
        <v>888</v>
      </c>
    </row>
    <row r="202" spans="1:51" x14ac:dyDescent="0.2">
      <c r="A202" t="s">
        <v>894</v>
      </c>
      <c r="B202" t="s">
        <v>884</v>
      </c>
      <c r="C202" t="s">
        <v>505</v>
      </c>
      <c r="E202" t="s">
        <v>64</v>
      </c>
      <c r="F202" t="s">
        <v>65</v>
      </c>
      <c r="G202" t="s">
        <v>66</v>
      </c>
      <c r="H202" t="s">
        <v>116</v>
      </c>
      <c r="K202" t="s">
        <v>67</v>
      </c>
      <c r="L202" t="s">
        <v>68</v>
      </c>
      <c r="M202" t="s">
        <v>69</v>
      </c>
      <c r="N202" t="s">
        <v>70</v>
      </c>
      <c r="O202" t="s">
        <v>181</v>
      </c>
      <c r="P202">
        <v>16</v>
      </c>
      <c r="Q202" t="s">
        <v>895</v>
      </c>
      <c r="Y202" t="s">
        <v>73</v>
      </c>
      <c r="AC202" t="s">
        <v>896</v>
      </c>
      <c r="AD202">
        <v>2018</v>
      </c>
      <c r="AE202">
        <v>9</v>
      </c>
      <c r="AF202">
        <v>20</v>
      </c>
      <c r="AG202">
        <v>2018</v>
      </c>
      <c r="AH202">
        <v>9</v>
      </c>
      <c r="AI202">
        <v>23</v>
      </c>
      <c r="AJ202">
        <v>20</v>
      </c>
      <c r="AM202">
        <v>120</v>
      </c>
      <c r="AN202">
        <v>120</v>
      </c>
      <c r="AU202">
        <v>92.669669801005895</v>
      </c>
      <c r="AV202" t="s">
        <v>86</v>
      </c>
      <c r="AW202" t="s">
        <v>897</v>
      </c>
      <c r="AY202" t="s">
        <v>898</v>
      </c>
    </row>
    <row r="203" spans="1:51" x14ac:dyDescent="0.2">
      <c r="A203" t="s">
        <v>913</v>
      </c>
      <c r="B203" t="s">
        <v>905</v>
      </c>
      <c r="C203" t="s">
        <v>914</v>
      </c>
      <c r="E203" t="s">
        <v>64</v>
      </c>
      <c r="F203" t="s">
        <v>79</v>
      </c>
      <c r="G203" t="s">
        <v>80</v>
      </c>
      <c r="H203" t="s">
        <v>125</v>
      </c>
      <c r="J203" t="s">
        <v>915</v>
      </c>
      <c r="K203" t="s">
        <v>67</v>
      </c>
      <c r="L203" t="s">
        <v>68</v>
      </c>
      <c r="M203" t="s">
        <v>69</v>
      </c>
      <c r="N203" t="s">
        <v>70</v>
      </c>
      <c r="O203" t="s">
        <v>181</v>
      </c>
      <c r="P203">
        <v>16</v>
      </c>
      <c r="R203" t="s">
        <v>66</v>
      </c>
      <c r="X203">
        <v>130</v>
      </c>
      <c r="Y203" t="s">
        <v>85</v>
      </c>
      <c r="AD203">
        <v>2019</v>
      </c>
      <c r="AE203">
        <v>9</v>
      </c>
      <c r="AF203">
        <v>20</v>
      </c>
      <c r="AG203">
        <v>2019</v>
      </c>
      <c r="AH203">
        <v>9</v>
      </c>
      <c r="AI203">
        <v>20</v>
      </c>
      <c r="AJ203">
        <v>1</v>
      </c>
      <c r="AL203">
        <v>200</v>
      </c>
      <c r="AN203">
        <v>200</v>
      </c>
      <c r="AU203">
        <v>94.349092499453405</v>
      </c>
      <c r="AV203" t="s">
        <v>86</v>
      </c>
      <c r="AW203" t="s">
        <v>917</v>
      </c>
      <c r="AY203" t="s">
        <v>918</v>
      </c>
    </row>
    <row r="204" spans="1:51" x14ac:dyDescent="0.2">
      <c r="A204" t="s">
        <v>991</v>
      </c>
      <c r="B204" t="s">
        <v>992</v>
      </c>
      <c r="C204" t="s">
        <v>993</v>
      </c>
      <c r="E204" t="s">
        <v>64</v>
      </c>
      <c r="F204" t="s">
        <v>79</v>
      </c>
      <c r="G204" t="s">
        <v>80</v>
      </c>
      <c r="H204" t="s">
        <v>125</v>
      </c>
      <c r="J204" t="s">
        <v>994</v>
      </c>
      <c r="K204" t="s">
        <v>67</v>
      </c>
      <c r="L204" t="s">
        <v>68</v>
      </c>
      <c r="M204" t="s">
        <v>69</v>
      </c>
      <c r="N204" t="s">
        <v>70</v>
      </c>
      <c r="O204" t="s">
        <v>181</v>
      </c>
      <c r="P204">
        <v>16</v>
      </c>
      <c r="R204" t="s">
        <v>66</v>
      </c>
      <c r="S204" t="s">
        <v>72</v>
      </c>
      <c r="X204">
        <v>93</v>
      </c>
      <c r="Y204" t="s">
        <v>85</v>
      </c>
      <c r="AD204">
        <v>2021</v>
      </c>
      <c r="AE204">
        <v>6</v>
      </c>
      <c r="AF204">
        <v>25</v>
      </c>
      <c r="AG204">
        <v>2021</v>
      </c>
      <c r="AH204">
        <v>6</v>
      </c>
      <c r="AI204">
        <v>30</v>
      </c>
      <c r="AJ204">
        <v>2</v>
      </c>
      <c r="AL204">
        <v>621</v>
      </c>
      <c r="AN204">
        <v>621</v>
      </c>
      <c r="AS204">
        <v>50000</v>
      </c>
      <c r="AT204">
        <v>50000</v>
      </c>
      <c r="AU204">
        <v>100</v>
      </c>
      <c r="AV204" t="s">
        <v>86</v>
      </c>
      <c r="AW204" t="s">
        <v>995</v>
      </c>
      <c r="AY204" t="s">
        <v>996</v>
      </c>
    </row>
    <row r="205" spans="1:51" x14ac:dyDescent="0.2">
      <c r="A205" t="s">
        <v>1007</v>
      </c>
      <c r="B205" t="s">
        <v>992</v>
      </c>
      <c r="C205" t="s">
        <v>1008</v>
      </c>
      <c r="E205" t="s">
        <v>64</v>
      </c>
      <c r="F205" t="s">
        <v>79</v>
      </c>
      <c r="G205" t="s">
        <v>80</v>
      </c>
      <c r="H205" t="s">
        <v>125</v>
      </c>
      <c r="J205" t="s">
        <v>1009</v>
      </c>
      <c r="K205" t="s">
        <v>67</v>
      </c>
      <c r="L205" t="s">
        <v>68</v>
      </c>
      <c r="M205" t="s">
        <v>69</v>
      </c>
      <c r="N205" t="s">
        <v>70</v>
      </c>
      <c r="O205" t="s">
        <v>181</v>
      </c>
      <c r="P205">
        <v>16</v>
      </c>
      <c r="R205" t="s">
        <v>66</v>
      </c>
      <c r="S205" t="s">
        <v>72</v>
      </c>
      <c r="X205">
        <v>110</v>
      </c>
      <c r="Y205" t="s">
        <v>85</v>
      </c>
      <c r="AD205">
        <v>2021</v>
      </c>
      <c r="AE205">
        <v>8</v>
      </c>
      <c r="AF205">
        <v>28</v>
      </c>
      <c r="AG205">
        <v>2021</v>
      </c>
      <c r="AH205">
        <v>8</v>
      </c>
      <c r="AI205">
        <v>30</v>
      </c>
      <c r="AJ205">
        <v>2</v>
      </c>
      <c r="AK205">
        <v>3</v>
      </c>
      <c r="AL205">
        <v>1500</v>
      </c>
      <c r="AN205">
        <v>1503</v>
      </c>
      <c r="AS205">
        <v>100000</v>
      </c>
      <c r="AT205">
        <v>100000</v>
      </c>
      <c r="AU205">
        <v>100</v>
      </c>
      <c r="AV205" t="s">
        <v>86</v>
      </c>
      <c r="AW205" t="s">
        <v>1010</v>
      </c>
      <c r="AY205" t="s">
        <v>1011</v>
      </c>
    </row>
    <row r="206" spans="1:51" x14ac:dyDescent="0.2">
      <c r="A206" t="s">
        <v>1013</v>
      </c>
      <c r="B206" t="s">
        <v>992</v>
      </c>
      <c r="C206" t="s">
        <v>732</v>
      </c>
      <c r="E206" t="s">
        <v>64</v>
      </c>
      <c r="F206" t="s">
        <v>79</v>
      </c>
      <c r="G206" t="s">
        <v>80</v>
      </c>
      <c r="H206" t="s">
        <v>125</v>
      </c>
      <c r="J206" t="s">
        <v>1014</v>
      </c>
      <c r="K206" t="s">
        <v>67</v>
      </c>
      <c r="L206" t="s">
        <v>68</v>
      </c>
      <c r="M206" t="s">
        <v>69</v>
      </c>
      <c r="N206" t="s">
        <v>70</v>
      </c>
      <c r="O206" t="s">
        <v>181</v>
      </c>
      <c r="P206">
        <v>16</v>
      </c>
      <c r="R206" t="s">
        <v>794</v>
      </c>
      <c r="S206" t="s">
        <v>72</v>
      </c>
      <c r="Y206" t="s">
        <v>85</v>
      </c>
      <c r="AD206">
        <v>2021</v>
      </c>
      <c r="AE206">
        <v>6</v>
      </c>
      <c r="AF206">
        <v>18</v>
      </c>
      <c r="AG206">
        <v>2021</v>
      </c>
      <c r="AH206">
        <v>6</v>
      </c>
      <c r="AI206">
        <v>20</v>
      </c>
      <c r="AJ206">
        <v>3</v>
      </c>
      <c r="AL206">
        <v>600</v>
      </c>
      <c r="AN206">
        <v>600</v>
      </c>
      <c r="AS206">
        <v>50000</v>
      </c>
      <c r="AT206">
        <v>50000</v>
      </c>
      <c r="AU206">
        <v>100</v>
      </c>
      <c r="AV206" t="s">
        <v>86</v>
      </c>
      <c r="AW206" t="s">
        <v>603</v>
      </c>
      <c r="AY206" t="s">
        <v>604</v>
      </c>
    </row>
    <row r="207" spans="1:51" x14ac:dyDescent="0.2">
      <c r="A207" t="s">
        <v>554</v>
      </c>
      <c r="B207" t="s">
        <v>547</v>
      </c>
      <c r="C207" t="s">
        <v>555</v>
      </c>
      <c r="E207" t="s">
        <v>64</v>
      </c>
      <c r="F207" t="s">
        <v>65</v>
      </c>
      <c r="G207" t="s">
        <v>66</v>
      </c>
      <c r="H207" t="s">
        <v>212</v>
      </c>
      <c r="K207" t="s">
        <v>67</v>
      </c>
      <c r="L207" t="s">
        <v>68</v>
      </c>
      <c r="M207" t="s">
        <v>69</v>
      </c>
      <c r="N207" t="s">
        <v>70</v>
      </c>
      <c r="O207" t="s">
        <v>562</v>
      </c>
      <c r="P207">
        <v>16</v>
      </c>
      <c r="Q207" t="s">
        <v>214</v>
      </c>
      <c r="R207" t="s">
        <v>72</v>
      </c>
      <c r="S207" t="s">
        <v>137</v>
      </c>
      <c r="X207">
        <v>122621</v>
      </c>
      <c r="Y207" t="s">
        <v>73</v>
      </c>
      <c r="Z207" t="s">
        <v>557</v>
      </c>
      <c r="AA207" t="s">
        <v>558</v>
      </c>
      <c r="AD207">
        <v>2010</v>
      </c>
      <c r="AE207">
        <v>1</v>
      </c>
      <c r="AF207">
        <v>26</v>
      </c>
      <c r="AG207">
        <v>2010</v>
      </c>
      <c r="AH207">
        <v>2</v>
      </c>
      <c r="AI207">
        <v>13</v>
      </c>
      <c r="AJ207">
        <v>41</v>
      </c>
      <c r="AL207">
        <v>20000</v>
      </c>
      <c r="AN207">
        <v>20000</v>
      </c>
      <c r="AS207">
        <v>16000</v>
      </c>
      <c r="AT207">
        <v>19883</v>
      </c>
      <c r="AU207">
        <v>80.472285151978994</v>
      </c>
      <c r="AV207" t="s">
        <v>86</v>
      </c>
      <c r="AW207" t="s">
        <v>559</v>
      </c>
      <c r="AY207" t="s">
        <v>560</v>
      </c>
    </row>
    <row r="208" spans="1:51" x14ac:dyDescent="0.2">
      <c r="A208" t="s">
        <v>743</v>
      </c>
      <c r="B208" t="s">
        <v>712</v>
      </c>
      <c r="C208" t="s">
        <v>744</v>
      </c>
      <c r="E208" t="s">
        <v>64</v>
      </c>
      <c r="F208" t="s">
        <v>93</v>
      </c>
      <c r="G208" t="s">
        <v>94</v>
      </c>
      <c r="H208" t="s">
        <v>95</v>
      </c>
      <c r="K208" t="s">
        <v>67</v>
      </c>
      <c r="L208" t="s">
        <v>68</v>
      </c>
      <c r="M208" t="s">
        <v>69</v>
      </c>
      <c r="N208" t="s">
        <v>70</v>
      </c>
      <c r="O208" t="s">
        <v>562</v>
      </c>
      <c r="P208">
        <v>16</v>
      </c>
      <c r="X208">
        <v>7</v>
      </c>
      <c r="Y208" t="s">
        <v>97</v>
      </c>
      <c r="Z208" t="s">
        <v>745</v>
      </c>
      <c r="AA208" t="s">
        <v>746</v>
      </c>
      <c r="AB208" t="s">
        <v>747</v>
      </c>
      <c r="AD208">
        <v>2014</v>
      </c>
      <c r="AE208">
        <v>4</v>
      </c>
      <c r="AF208">
        <v>18</v>
      </c>
      <c r="AG208">
        <v>2014</v>
      </c>
      <c r="AH208">
        <v>4</v>
      </c>
      <c r="AI208">
        <v>18</v>
      </c>
      <c r="AL208">
        <v>381</v>
      </c>
      <c r="AN208">
        <v>381</v>
      </c>
      <c r="AU208">
        <v>87.366297835119298</v>
      </c>
      <c r="AV208" t="s">
        <v>86</v>
      </c>
      <c r="AW208" t="s">
        <v>748</v>
      </c>
      <c r="AY208" t="s">
        <v>749</v>
      </c>
    </row>
    <row r="209" spans="1:51" x14ac:dyDescent="0.2">
      <c r="A209" t="s">
        <v>1027</v>
      </c>
      <c r="B209" t="s">
        <v>992</v>
      </c>
      <c r="C209" t="s">
        <v>1028</v>
      </c>
      <c r="E209" t="s">
        <v>64</v>
      </c>
      <c r="F209" t="s">
        <v>79</v>
      </c>
      <c r="G209" t="s">
        <v>80</v>
      </c>
      <c r="H209" t="s">
        <v>125</v>
      </c>
      <c r="J209" t="s">
        <v>1029</v>
      </c>
      <c r="K209" t="s">
        <v>67</v>
      </c>
      <c r="L209" t="s">
        <v>68</v>
      </c>
      <c r="M209" t="s">
        <v>69</v>
      </c>
      <c r="N209" t="s">
        <v>70</v>
      </c>
      <c r="O209" t="s">
        <v>1032</v>
      </c>
      <c r="P209">
        <v>16</v>
      </c>
      <c r="R209" t="s">
        <v>66</v>
      </c>
      <c r="X209">
        <v>165</v>
      </c>
      <c r="Y209" t="s">
        <v>85</v>
      </c>
      <c r="AD209">
        <v>2021</v>
      </c>
      <c r="AE209">
        <v>10</v>
      </c>
      <c r="AF209">
        <v>25</v>
      </c>
      <c r="AG209">
        <v>2021</v>
      </c>
      <c r="AH209">
        <v>10</v>
      </c>
      <c r="AI209">
        <v>26</v>
      </c>
      <c r="AL209">
        <v>150</v>
      </c>
      <c r="AN209">
        <v>150</v>
      </c>
      <c r="AS209">
        <v>10000</v>
      </c>
      <c r="AT209">
        <v>10000</v>
      </c>
      <c r="AU209">
        <v>100</v>
      </c>
      <c r="AV209" t="s">
        <v>86</v>
      </c>
      <c r="AW209" t="s">
        <v>1030</v>
      </c>
      <c r="AY209" t="s">
        <v>1031</v>
      </c>
    </row>
    <row r="210" spans="1:51" x14ac:dyDescent="0.2">
      <c r="A210" t="s">
        <v>91</v>
      </c>
      <c r="B210" t="s">
        <v>62</v>
      </c>
      <c r="C210" t="s">
        <v>92</v>
      </c>
      <c r="E210" t="s">
        <v>64</v>
      </c>
      <c r="F210" t="s">
        <v>93</v>
      </c>
      <c r="G210" t="s">
        <v>94</v>
      </c>
      <c r="H210" t="s">
        <v>95</v>
      </c>
      <c r="K210" t="s">
        <v>67</v>
      </c>
      <c r="L210" t="s">
        <v>68</v>
      </c>
      <c r="M210" t="s">
        <v>69</v>
      </c>
      <c r="N210" t="s">
        <v>70</v>
      </c>
      <c r="O210" t="s">
        <v>96</v>
      </c>
      <c r="P210">
        <v>16</v>
      </c>
      <c r="X210">
        <v>7</v>
      </c>
      <c r="Y210" t="s">
        <v>97</v>
      </c>
      <c r="Z210" t="s">
        <v>98</v>
      </c>
      <c r="AA210" t="s">
        <v>99</v>
      </c>
      <c r="AD210">
        <v>2000</v>
      </c>
      <c r="AE210">
        <v>8</v>
      </c>
      <c r="AF210">
        <v>9</v>
      </c>
      <c r="AG210">
        <v>2000</v>
      </c>
      <c r="AH210">
        <v>8</v>
      </c>
      <c r="AI210">
        <v>9</v>
      </c>
      <c r="AK210">
        <v>1</v>
      </c>
      <c r="AN210">
        <v>1</v>
      </c>
      <c r="AU210">
        <v>63.549547343100798</v>
      </c>
      <c r="AV210" t="s">
        <v>74</v>
      </c>
      <c r="AX210" t="s">
        <v>100</v>
      </c>
      <c r="AY210" t="s">
        <v>101</v>
      </c>
    </row>
    <row r="211" spans="1:51" x14ac:dyDescent="0.2">
      <c r="A211" t="s">
        <v>779</v>
      </c>
      <c r="B211" t="s">
        <v>759</v>
      </c>
      <c r="C211" t="s">
        <v>373</v>
      </c>
      <c r="E211" t="s">
        <v>64</v>
      </c>
      <c r="F211" t="s">
        <v>65</v>
      </c>
      <c r="G211" t="s">
        <v>66</v>
      </c>
      <c r="H211" t="s">
        <v>212</v>
      </c>
      <c r="K211" t="s">
        <v>67</v>
      </c>
      <c r="L211" t="s">
        <v>68</v>
      </c>
      <c r="M211" t="s">
        <v>69</v>
      </c>
      <c r="N211" t="s">
        <v>70</v>
      </c>
      <c r="O211" t="s">
        <v>785</v>
      </c>
      <c r="P211">
        <v>16</v>
      </c>
      <c r="Q211" t="s">
        <v>214</v>
      </c>
      <c r="X211">
        <v>60979</v>
      </c>
      <c r="Y211" t="s">
        <v>73</v>
      </c>
      <c r="Z211" t="s">
        <v>780</v>
      </c>
      <c r="AA211" t="s">
        <v>781</v>
      </c>
      <c r="AD211">
        <v>2015</v>
      </c>
      <c r="AE211">
        <v>3</v>
      </c>
      <c r="AF211">
        <v>13</v>
      </c>
      <c r="AG211">
        <v>2015</v>
      </c>
      <c r="AH211">
        <v>3</v>
      </c>
      <c r="AI211">
        <v>23</v>
      </c>
      <c r="AL211">
        <v>3000</v>
      </c>
      <c r="AN211">
        <v>3000</v>
      </c>
      <c r="AU211">
        <v>87.469932210802497</v>
      </c>
      <c r="AV211" t="s">
        <v>202</v>
      </c>
      <c r="AW211" t="s">
        <v>649</v>
      </c>
      <c r="AX211" t="s">
        <v>782</v>
      </c>
      <c r="AY211" t="s">
        <v>783</v>
      </c>
    </row>
    <row r="212" spans="1:51" x14ac:dyDescent="0.2">
      <c r="A212" t="s">
        <v>417</v>
      </c>
      <c r="B212" t="s">
        <v>380</v>
      </c>
      <c r="C212" s="3" t="s">
        <v>418</v>
      </c>
      <c r="E212" t="s">
        <v>64</v>
      </c>
      <c r="F212" t="s">
        <v>79</v>
      </c>
      <c r="G212" t="s">
        <v>136</v>
      </c>
      <c r="H212" t="s">
        <v>137</v>
      </c>
      <c r="K212" t="s">
        <v>67</v>
      </c>
      <c r="L212" t="s">
        <v>68</v>
      </c>
      <c r="M212" t="s">
        <v>69</v>
      </c>
      <c r="N212" t="s">
        <v>70</v>
      </c>
      <c r="O212" t="s">
        <v>422</v>
      </c>
      <c r="P212">
        <v>17</v>
      </c>
      <c r="Y212" t="s">
        <v>139</v>
      </c>
      <c r="AD212">
        <v>2006</v>
      </c>
      <c r="AE212">
        <v>11</v>
      </c>
      <c r="AG212">
        <v>2006</v>
      </c>
      <c r="AH212">
        <v>11</v>
      </c>
      <c r="AJ212">
        <v>5</v>
      </c>
      <c r="AU212">
        <v>74.3963874917997</v>
      </c>
      <c r="AV212" t="s">
        <v>86</v>
      </c>
      <c r="AW212" t="s">
        <v>420</v>
      </c>
      <c r="AY212" t="s">
        <v>421</v>
      </c>
    </row>
    <row r="213" spans="1:51" x14ac:dyDescent="0.2">
      <c r="A213" t="s">
        <v>743</v>
      </c>
      <c r="B213" t="s">
        <v>712</v>
      </c>
      <c r="C213" t="s">
        <v>744</v>
      </c>
      <c r="E213" t="s">
        <v>64</v>
      </c>
      <c r="F213" t="s">
        <v>93</v>
      </c>
      <c r="G213" t="s">
        <v>94</v>
      </c>
      <c r="H213" t="s">
        <v>95</v>
      </c>
      <c r="K213" t="s">
        <v>67</v>
      </c>
      <c r="L213" t="s">
        <v>68</v>
      </c>
      <c r="M213" t="s">
        <v>69</v>
      </c>
      <c r="N213" t="s">
        <v>70</v>
      </c>
      <c r="O213" t="s">
        <v>422</v>
      </c>
      <c r="P213">
        <v>17</v>
      </c>
      <c r="X213">
        <v>7</v>
      </c>
      <c r="Y213" t="s">
        <v>97</v>
      </c>
      <c r="Z213" t="s">
        <v>745</v>
      </c>
      <c r="AA213" t="s">
        <v>746</v>
      </c>
      <c r="AB213" t="s">
        <v>747</v>
      </c>
      <c r="AD213">
        <v>2014</v>
      </c>
      <c r="AE213">
        <v>4</v>
      </c>
      <c r="AF213">
        <v>18</v>
      </c>
      <c r="AG213">
        <v>2014</v>
      </c>
      <c r="AH213">
        <v>4</v>
      </c>
      <c r="AI213">
        <v>18</v>
      </c>
      <c r="AL213">
        <v>381</v>
      </c>
      <c r="AN213">
        <v>381</v>
      </c>
      <c r="AU213">
        <v>87.366297835119298</v>
      </c>
      <c r="AV213" t="s">
        <v>86</v>
      </c>
      <c r="AW213" t="s">
        <v>748</v>
      </c>
      <c r="AY213" t="s">
        <v>749</v>
      </c>
    </row>
    <row r="214" spans="1:51" x14ac:dyDescent="0.2">
      <c r="A214" t="s">
        <v>858</v>
      </c>
      <c r="B214" t="s">
        <v>827</v>
      </c>
      <c r="C214" t="s">
        <v>859</v>
      </c>
      <c r="E214" t="s">
        <v>64</v>
      </c>
      <c r="F214" t="s">
        <v>93</v>
      </c>
      <c r="G214" t="s">
        <v>94</v>
      </c>
      <c r="H214" t="s">
        <v>95</v>
      </c>
      <c r="K214" t="s">
        <v>67</v>
      </c>
      <c r="L214" t="s">
        <v>68</v>
      </c>
      <c r="M214" t="s">
        <v>69</v>
      </c>
      <c r="N214" t="s">
        <v>70</v>
      </c>
      <c r="O214" t="s">
        <v>867</v>
      </c>
      <c r="P214">
        <v>17</v>
      </c>
      <c r="R214" t="s">
        <v>861</v>
      </c>
      <c r="T214" t="s">
        <v>165</v>
      </c>
      <c r="X214">
        <v>7</v>
      </c>
      <c r="Y214" t="s">
        <v>97</v>
      </c>
      <c r="Z214" t="s">
        <v>862</v>
      </c>
      <c r="AA214" t="s">
        <v>863</v>
      </c>
      <c r="AB214" t="s">
        <v>864</v>
      </c>
      <c r="AD214">
        <v>2017</v>
      </c>
      <c r="AE214">
        <v>9</v>
      </c>
      <c r="AF214">
        <v>17</v>
      </c>
      <c r="AG214">
        <v>2017</v>
      </c>
      <c r="AH214">
        <v>9</v>
      </c>
      <c r="AI214">
        <v>17</v>
      </c>
      <c r="AJ214">
        <v>369</v>
      </c>
      <c r="AK214">
        <v>6000</v>
      </c>
      <c r="AL214">
        <v>250000</v>
      </c>
      <c r="AN214">
        <v>256000</v>
      </c>
      <c r="AQ214">
        <v>2000000</v>
      </c>
      <c r="AR214">
        <v>2210918</v>
      </c>
      <c r="AS214">
        <v>6000000</v>
      </c>
      <c r="AT214">
        <v>6632753</v>
      </c>
      <c r="AU214">
        <v>90.460179313361095</v>
      </c>
      <c r="AV214" t="s">
        <v>86</v>
      </c>
      <c r="AW214" t="s">
        <v>865</v>
      </c>
      <c r="AY214" t="s">
        <v>866</v>
      </c>
    </row>
    <row r="215" spans="1:51" x14ac:dyDescent="0.2">
      <c r="A215" t="s">
        <v>102</v>
      </c>
      <c r="B215" t="s">
        <v>62</v>
      </c>
      <c r="C215" t="s">
        <v>103</v>
      </c>
      <c r="E215" t="s">
        <v>64</v>
      </c>
      <c r="F215" t="s">
        <v>93</v>
      </c>
      <c r="G215" t="s">
        <v>104</v>
      </c>
      <c r="H215" t="s">
        <v>105</v>
      </c>
      <c r="J215" t="s">
        <v>106</v>
      </c>
      <c r="K215" t="s">
        <v>67</v>
      </c>
      <c r="L215" t="s">
        <v>68</v>
      </c>
      <c r="M215" t="s">
        <v>69</v>
      </c>
      <c r="N215" t="s">
        <v>70</v>
      </c>
      <c r="O215" t="s">
        <v>113</v>
      </c>
      <c r="P215">
        <v>17</v>
      </c>
      <c r="Z215" t="s">
        <v>107</v>
      </c>
      <c r="AA215" t="s">
        <v>108</v>
      </c>
      <c r="AB215" t="s">
        <v>109</v>
      </c>
      <c r="AD215">
        <v>2000</v>
      </c>
      <c r="AE215">
        <v>12</v>
      </c>
      <c r="AF215">
        <v>18</v>
      </c>
      <c r="AG215">
        <v>2000</v>
      </c>
      <c r="AH215">
        <v>12</v>
      </c>
      <c r="AI215">
        <v>19</v>
      </c>
      <c r="AL215">
        <v>41000</v>
      </c>
      <c r="AN215">
        <v>41000</v>
      </c>
      <c r="AU215">
        <v>63.549547343100798</v>
      </c>
      <c r="AV215" t="s">
        <v>86</v>
      </c>
      <c r="AW215" t="s">
        <v>110</v>
      </c>
      <c r="AY215" t="s">
        <v>111</v>
      </c>
    </row>
    <row r="216" spans="1:51" x14ac:dyDescent="0.2">
      <c r="A216" t="s">
        <v>1044</v>
      </c>
      <c r="B216" t="s">
        <v>992</v>
      </c>
      <c r="C216" t="s">
        <v>1045</v>
      </c>
      <c r="E216" t="s">
        <v>64</v>
      </c>
      <c r="F216" t="s">
        <v>65</v>
      </c>
      <c r="G216" t="s">
        <v>66</v>
      </c>
      <c r="H216" t="s">
        <v>116</v>
      </c>
      <c r="K216" t="s">
        <v>67</v>
      </c>
      <c r="L216" t="s">
        <v>68</v>
      </c>
      <c r="M216" t="s">
        <v>69</v>
      </c>
      <c r="N216" t="s">
        <v>70</v>
      </c>
      <c r="O216" t="s">
        <v>1046</v>
      </c>
      <c r="P216">
        <v>17</v>
      </c>
      <c r="Q216" t="s">
        <v>307</v>
      </c>
      <c r="Y216" t="s">
        <v>73</v>
      </c>
      <c r="AD216">
        <v>2021</v>
      </c>
      <c r="AE216">
        <v>9</v>
      </c>
      <c r="AF216">
        <v>3</v>
      </c>
      <c r="AG216">
        <v>2021</v>
      </c>
      <c r="AH216">
        <v>9</v>
      </c>
      <c r="AI216">
        <v>4</v>
      </c>
      <c r="AJ216">
        <v>5</v>
      </c>
      <c r="AL216">
        <v>1020</v>
      </c>
      <c r="AN216">
        <v>1020</v>
      </c>
      <c r="AU216">
        <v>100</v>
      </c>
      <c r="AV216" t="s">
        <v>74</v>
      </c>
      <c r="AX216" t="s">
        <v>1047</v>
      </c>
      <c r="AY216" t="s">
        <v>1048</v>
      </c>
    </row>
    <row r="217" spans="1:51" x14ac:dyDescent="0.2">
      <c r="A217" t="s">
        <v>174</v>
      </c>
      <c r="B217" t="s">
        <v>148</v>
      </c>
      <c r="C217" t="s">
        <v>175</v>
      </c>
      <c r="E217" t="s">
        <v>64</v>
      </c>
      <c r="F217" t="s">
        <v>79</v>
      </c>
      <c r="G217" t="s">
        <v>80</v>
      </c>
      <c r="H217" t="s">
        <v>125</v>
      </c>
      <c r="J217" t="s">
        <v>176</v>
      </c>
      <c r="K217" t="s">
        <v>67</v>
      </c>
      <c r="L217" t="s">
        <v>68</v>
      </c>
      <c r="M217" t="s">
        <v>69</v>
      </c>
      <c r="N217" t="s">
        <v>70</v>
      </c>
      <c r="O217" t="s">
        <v>182</v>
      </c>
      <c r="P217">
        <v>18</v>
      </c>
      <c r="Y217" t="s">
        <v>85</v>
      </c>
      <c r="AD217">
        <v>2001</v>
      </c>
      <c r="AE217">
        <v>10</v>
      </c>
      <c r="AF217">
        <v>3</v>
      </c>
      <c r="AG217">
        <v>2001</v>
      </c>
      <c r="AH217">
        <v>10</v>
      </c>
      <c r="AI217">
        <v>3</v>
      </c>
      <c r="AU217">
        <v>65.345558714191995</v>
      </c>
      <c r="AV217" t="s">
        <v>86</v>
      </c>
      <c r="AW217" t="s">
        <v>178</v>
      </c>
      <c r="AY217" t="s">
        <v>179</v>
      </c>
    </row>
    <row r="218" spans="1:51" x14ac:dyDescent="0.2">
      <c r="A218" t="s">
        <v>230</v>
      </c>
      <c r="B218" t="s">
        <v>191</v>
      </c>
      <c r="C218" t="s">
        <v>231</v>
      </c>
      <c r="E218" t="s">
        <v>64</v>
      </c>
      <c r="F218" t="s">
        <v>79</v>
      </c>
      <c r="G218" t="s">
        <v>80</v>
      </c>
      <c r="H218" t="s">
        <v>125</v>
      </c>
      <c r="J218" t="s">
        <v>232</v>
      </c>
      <c r="K218" t="s">
        <v>67</v>
      </c>
      <c r="L218" t="s">
        <v>68</v>
      </c>
      <c r="M218" t="s">
        <v>69</v>
      </c>
      <c r="N218" t="s">
        <v>70</v>
      </c>
      <c r="O218" t="s">
        <v>182</v>
      </c>
      <c r="P218">
        <v>18</v>
      </c>
      <c r="W218">
        <v>450</v>
      </c>
      <c r="X218">
        <v>225</v>
      </c>
      <c r="Y218" t="s">
        <v>85</v>
      </c>
      <c r="AD218">
        <v>2002</v>
      </c>
      <c r="AE218">
        <v>10</v>
      </c>
      <c r="AF218">
        <v>25</v>
      </c>
      <c r="AG218">
        <v>2002</v>
      </c>
      <c r="AH218">
        <v>10</v>
      </c>
      <c r="AI218">
        <v>26</v>
      </c>
      <c r="AJ218">
        <v>3</v>
      </c>
      <c r="AK218">
        <v>200</v>
      </c>
      <c r="AL218">
        <v>8800</v>
      </c>
      <c r="AN218">
        <v>9000</v>
      </c>
      <c r="AS218">
        <v>200000</v>
      </c>
      <c r="AT218">
        <v>301287</v>
      </c>
      <c r="AU218">
        <v>66.381963699978201</v>
      </c>
      <c r="AV218" t="s">
        <v>86</v>
      </c>
      <c r="AW218" t="s">
        <v>233</v>
      </c>
      <c r="AY218" t="s">
        <v>234</v>
      </c>
    </row>
    <row r="219" spans="1:51" x14ac:dyDescent="0.2">
      <c r="A219" t="s">
        <v>272</v>
      </c>
      <c r="B219" t="s">
        <v>256</v>
      </c>
      <c r="C219" t="s">
        <v>273</v>
      </c>
      <c r="E219" t="s">
        <v>64</v>
      </c>
      <c r="F219" t="s">
        <v>79</v>
      </c>
      <c r="G219" t="s">
        <v>80</v>
      </c>
      <c r="H219" t="s">
        <v>125</v>
      </c>
      <c r="J219" t="s">
        <v>274</v>
      </c>
      <c r="K219" t="s">
        <v>67</v>
      </c>
      <c r="L219" t="s">
        <v>68</v>
      </c>
      <c r="M219" t="s">
        <v>69</v>
      </c>
      <c r="N219" t="s">
        <v>70</v>
      </c>
      <c r="O219" t="s">
        <v>182</v>
      </c>
      <c r="P219">
        <v>18</v>
      </c>
      <c r="R219" t="s">
        <v>275</v>
      </c>
      <c r="S219" t="s">
        <v>66</v>
      </c>
      <c r="X219">
        <v>166</v>
      </c>
      <c r="Y219" t="s">
        <v>85</v>
      </c>
      <c r="AD219">
        <v>2003</v>
      </c>
      <c r="AE219">
        <v>9</v>
      </c>
      <c r="AF219">
        <v>22</v>
      </c>
      <c r="AG219">
        <v>2003</v>
      </c>
      <c r="AH219">
        <v>9</v>
      </c>
      <c r="AI219">
        <v>22</v>
      </c>
      <c r="AJ219">
        <v>2</v>
      </c>
      <c r="AL219">
        <v>6000</v>
      </c>
      <c r="AN219">
        <v>6000</v>
      </c>
      <c r="AS219">
        <v>100000</v>
      </c>
      <c r="AT219">
        <v>147299</v>
      </c>
      <c r="AU219">
        <v>67.888895692105805</v>
      </c>
      <c r="AV219" t="s">
        <v>86</v>
      </c>
      <c r="AW219" t="s">
        <v>276</v>
      </c>
      <c r="AY219" t="s">
        <v>277</v>
      </c>
    </row>
    <row r="220" spans="1:51" x14ac:dyDescent="0.2">
      <c r="A220" t="s">
        <v>286</v>
      </c>
      <c r="B220" t="s">
        <v>256</v>
      </c>
      <c r="C220" t="s">
        <v>287</v>
      </c>
      <c r="E220" t="s">
        <v>64</v>
      </c>
      <c r="F220" t="s">
        <v>65</v>
      </c>
      <c r="G220" t="s">
        <v>66</v>
      </c>
      <c r="H220" t="s">
        <v>288</v>
      </c>
      <c r="K220" t="s">
        <v>67</v>
      </c>
      <c r="L220" t="s">
        <v>68</v>
      </c>
      <c r="M220" t="s">
        <v>69</v>
      </c>
      <c r="N220" t="s">
        <v>70</v>
      </c>
      <c r="O220" t="s">
        <v>182</v>
      </c>
      <c r="P220">
        <v>18</v>
      </c>
      <c r="Q220" t="s">
        <v>290</v>
      </c>
      <c r="Y220" t="s">
        <v>73</v>
      </c>
      <c r="AD220">
        <v>2003</v>
      </c>
      <c r="AE220">
        <v>9</v>
      </c>
      <c r="AF220">
        <v>6</v>
      </c>
      <c r="AG220">
        <v>2003</v>
      </c>
      <c r="AH220">
        <v>9</v>
      </c>
      <c r="AI220">
        <v>10</v>
      </c>
      <c r="AJ220">
        <v>2</v>
      </c>
      <c r="AL220">
        <v>50000</v>
      </c>
      <c r="AN220">
        <v>50000</v>
      </c>
      <c r="AU220">
        <v>67.888895692105805</v>
      </c>
      <c r="AV220" t="s">
        <v>86</v>
      </c>
      <c r="AW220" t="s">
        <v>291</v>
      </c>
      <c r="AY220" t="s">
        <v>292</v>
      </c>
    </row>
    <row r="221" spans="1:51" x14ac:dyDescent="0.2">
      <c r="A221" t="s">
        <v>417</v>
      </c>
      <c r="B221" t="s">
        <v>380</v>
      </c>
      <c r="C221" s="3" t="s">
        <v>418</v>
      </c>
      <c r="E221" t="s">
        <v>64</v>
      </c>
      <c r="F221" t="s">
        <v>79</v>
      </c>
      <c r="G221" t="s">
        <v>136</v>
      </c>
      <c r="H221" t="s">
        <v>137</v>
      </c>
      <c r="K221" t="s">
        <v>67</v>
      </c>
      <c r="L221" t="s">
        <v>68</v>
      </c>
      <c r="M221" t="s">
        <v>69</v>
      </c>
      <c r="N221" t="s">
        <v>70</v>
      </c>
      <c r="O221" t="s">
        <v>182</v>
      </c>
      <c r="P221">
        <v>18</v>
      </c>
      <c r="Y221" t="s">
        <v>139</v>
      </c>
      <c r="AD221">
        <v>2006</v>
      </c>
      <c r="AE221">
        <v>11</v>
      </c>
      <c r="AG221">
        <v>2006</v>
      </c>
      <c r="AH221">
        <v>11</v>
      </c>
      <c r="AJ221">
        <v>5</v>
      </c>
      <c r="AU221">
        <v>74.3963874917997</v>
      </c>
      <c r="AV221" t="s">
        <v>86</v>
      </c>
      <c r="AW221" t="s">
        <v>420</v>
      </c>
      <c r="AY221" t="s">
        <v>421</v>
      </c>
    </row>
    <row r="222" spans="1:51" x14ac:dyDescent="0.2">
      <c r="A222" t="s">
        <v>536</v>
      </c>
      <c r="B222" t="s">
        <v>496</v>
      </c>
      <c r="C222" t="s">
        <v>537</v>
      </c>
      <c r="D222" t="s">
        <v>538</v>
      </c>
      <c r="E222" t="s">
        <v>64</v>
      </c>
      <c r="F222" t="s">
        <v>539</v>
      </c>
      <c r="G222" t="s">
        <v>540</v>
      </c>
      <c r="H222" t="s">
        <v>541</v>
      </c>
      <c r="J222" t="s">
        <v>542</v>
      </c>
      <c r="K222" t="s">
        <v>67</v>
      </c>
      <c r="L222" t="s">
        <v>68</v>
      </c>
      <c r="M222" t="s">
        <v>69</v>
      </c>
      <c r="N222" t="s">
        <v>70</v>
      </c>
      <c r="O222" t="s">
        <v>182</v>
      </c>
      <c r="P222">
        <v>18</v>
      </c>
      <c r="Q222" t="s">
        <v>543</v>
      </c>
      <c r="U222" t="s">
        <v>544</v>
      </c>
      <c r="V222" t="s">
        <v>544</v>
      </c>
      <c r="Y222" t="s">
        <v>545</v>
      </c>
      <c r="AD222">
        <v>2009</v>
      </c>
      <c r="AE222">
        <v>10</v>
      </c>
      <c r="AG222">
        <v>2009</v>
      </c>
      <c r="AH222">
        <v>12</v>
      </c>
      <c r="AL222">
        <v>41687</v>
      </c>
      <c r="AN222">
        <v>41687</v>
      </c>
      <c r="AU222">
        <v>79.173802755302901</v>
      </c>
    </row>
    <row r="223" spans="1:51" x14ac:dyDescent="0.2">
      <c r="A223" t="s">
        <v>734</v>
      </c>
      <c r="B223" t="s">
        <v>712</v>
      </c>
      <c r="C223" t="s">
        <v>735</v>
      </c>
      <c r="E223" t="s">
        <v>64</v>
      </c>
      <c r="F223" t="s">
        <v>79</v>
      </c>
      <c r="G223" t="s">
        <v>80</v>
      </c>
      <c r="H223" t="s">
        <v>125</v>
      </c>
      <c r="J223" t="s">
        <v>736</v>
      </c>
      <c r="K223" t="s">
        <v>67</v>
      </c>
      <c r="L223" t="s">
        <v>68</v>
      </c>
      <c r="M223" t="s">
        <v>69</v>
      </c>
      <c r="N223" t="s">
        <v>70</v>
      </c>
      <c r="O223" t="s">
        <v>182</v>
      </c>
      <c r="P223">
        <v>18</v>
      </c>
      <c r="R223" t="s">
        <v>66</v>
      </c>
      <c r="X223">
        <v>205</v>
      </c>
      <c r="Y223" t="s">
        <v>85</v>
      </c>
      <c r="AD223">
        <v>2014</v>
      </c>
      <c r="AE223">
        <v>9</v>
      </c>
      <c r="AF223">
        <v>2</v>
      </c>
      <c r="AG223">
        <v>2014</v>
      </c>
      <c r="AH223">
        <v>9</v>
      </c>
      <c r="AI223">
        <v>11</v>
      </c>
      <c r="AJ223">
        <v>3</v>
      </c>
      <c r="AL223">
        <v>7500</v>
      </c>
      <c r="AN223">
        <v>7500</v>
      </c>
      <c r="AS223">
        <v>25000</v>
      </c>
      <c r="AT223">
        <v>28615</v>
      </c>
      <c r="AU223">
        <v>87.366297835119298</v>
      </c>
      <c r="AV223" t="s">
        <v>202</v>
      </c>
      <c r="AW223" t="s">
        <v>738</v>
      </c>
      <c r="AX223" t="s">
        <v>739</v>
      </c>
      <c r="AY223" t="s">
        <v>740</v>
      </c>
    </row>
    <row r="224" spans="1:51" x14ac:dyDescent="0.2">
      <c r="A224" t="s">
        <v>899</v>
      </c>
      <c r="B224" t="s">
        <v>884</v>
      </c>
      <c r="C224" t="s">
        <v>699</v>
      </c>
      <c r="E224" t="s">
        <v>64</v>
      </c>
      <c r="F224" t="s">
        <v>79</v>
      </c>
      <c r="G224" t="s">
        <v>80</v>
      </c>
      <c r="H224" t="s">
        <v>125</v>
      </c>
      <c r="J224" t="s">
        <v>900</v>
      </c>
      <c r="K224" t="s">
        <v>67</v>
      </c>
      <c r="L224" t="s">
        <v>68</v>
      </c>
      <c r="M224" t="s">
        <v>69</v>
      </c>
      <c r="N224" t="s">
        <v>70</v>
      </c>
      <c r="O224" t="s">
        <v>182</v>
      </c>
      <c r="P224">
        <v>18</v>
      </c>
      <c r="X224">
        <v>195</v>
      </c>
      <c r="Y224" t="s">
        <v>85</v>
      </c>
      <c r="AD224">
        <v>2018</v>
      </c>
      <c r="AE224">
        <v>10</v>
      </c>
      <c r="AF224">
        <v>23</v>
      </c>
      <c r="AG224">
        <v>2018</v>
      </c>
      <c r="AH224">
        <v>10</v>
      </c>
      <c r="AI224">
        <v>23</v>
      </c>
      <c r="AJ224">
        <v>6</v>
      </c>
      <c r="AL224">
        <v>10000</v>
      </c>
      <c r="AN224">
        <v>10000</v>
      </c>
      <c r="AS224">
        <v>536800</v>
      </c>
      <c r="AT224">
        <v>579262</v>
      </c>
      <c r="AU224">
        <v>92.669669801005895</v>
      </c>
      <c r="AV224" t="s">
        <v>86</v>
      </c>
      <c r="AW224" t="s">
        <v>901</v>
      </c>
      <c r="AY224" t="s">
        <v>902</v>
      </c>
    </row>
    <row r="225" spans="1:51" x14ac:dyDescent="0.2">
      <c r="A225" t="s">
        <v>1027</v>
      </c>
      <c r="B225" t="s">
        <v>992</v>
      </c>
      <c r="C225" t="s">
        <v>1028</v>
      </c>
      <c r="E225" t="s">
        <v>64</v>
      </c>
      <c r="F225" t="s">
        <v>79</v>
      </c>
      <c r="G225" t="s">
        <v>80</v>
      </c>
      <c r="H225" t="s">
        <v>125</v>
      </c>
      <c r="J225" t="s">
        <v>1029</v>
      </c>
      <c r="K225" t="s">
        <v>67</v>
      </c>
      <c r="L225" t="s">
        <v>68</v>
      </c>
      <c r="M225" t="s">
        <v>69</v>
      </c>
      <c r="N225" t="s">
        <v>70</v>
      </c>
      <c r="O225" t="s">
        <v>182</v>
      </c>
      <c r="P225">
        <v>18</v>
      </c>
      <c r="R225" t="s">
        <v>66</v>
      </c>
      <c r="X225">
        <v>165</v>
      </c>
      <c r="Y225" t="s">
        <v>85</v>
      </c>
      <c r="AD225">
        <v>2021</v>
      </c>
      <c r="AE225">
        <v>10</v>
      </c>
      <c r="AF225">
        <v>25</v>
      </c>
      <c r="AG225">
        <v>2021</v>
      </c>
      <c r="AH225">
        <v>10</v>
      </c>
      <c r="AI225">
        <v>26</v>
      </c>
      <c r="AL225">
        <v>150</v>
      </c>
      <c r="AN225">
        <v>150</v>
      </c>
      <c r="AS225">
        <v>10000</v>
      </c>
      <c r="AT225">
        <v>10000</v>
      </c>
      <c r="AU225">
        <v>100</v>
      </c>
      <c r="AV225" t="s">
        <v>86</v>
      </c>
      <c r="AW225" t="s">
        <v>1030</v>
      </c>
      <c r="AY225" t="s">
        <v>1031</v>
      </c>
    </row>
    <row r="226" spans="1:51" x14ac:dyDescent="0.2">
      <c r="A226" t="s">
        <v>913</v>
      </c>
      <c r="B226" t="s">
        <v>905</v>
      </c>
      <c r="C226" t="s">
        <v>914</v>
      </c>
      <c r="E226" t="s">
        <v>64</v>
      </c>
      <c r="F226" t="s">
        <v>79</v>
      </c>
      <c r="G226" t="s">
        <v>80</v>
      </c>
      <c r="H226" t="s">
        <v>125</v>
      </c>
      <c r="J226" t="s">
        <v>915</v>
      </c>
      <c r="K226" t="s">
        <v>67</v>
      </c>
      <c r="L226" t="s">
        <v>68</v>
      </c>
      <c r="M226" t="s">
        <v>69</v>
      </c>
      <c r="N226" t="s">
        <v>70</v>
      </c>
      <c r="O226" t="s">
        <v>920</v>
      </c>
      <c r="P226">
        <v>18</v>
      </c>
      <c r="R226" t="s">
        <v>66</v>
      </c>
      <c r="X226">
        <v>130</v>
      </c>
      <c r="Y226" t="s">
        <v>85</v>
      </c>
      <c r="AD226">
        <v>2019</v>
      </c>
      <c r="AE226">
        <v>9</v>
      </c>
      <c r="AF226">
        <v>20</v>
      </c>
      <c r="AG226">
        <v>2019</v>
      </c>
      <c r="AH226">
        <v>9</v>
      </c>
      <c r="AI226">
        <v>20</v>
      </c>
      <c r="AJ226">
        <v>1</v>
      </c>
      <c r="AL226">
        <v>200</v>
      </c>
      <c r="AN226">
        <v>200</v>
      </c>
      <c r="AU226">
        <v>94.349092499453405</v>
      </c>
      <c r="AV226" t="s">
        <v>86</v>
      </c>
      <c r="AW226" t="s">
        <v>917</v>
      </c>
      <c r="AY226" t="s">
        <v>918</v>
      </c>
    </row>
    <row r="227" spans="1:51" x14ac:dyDescent="0.2">
      <c r="A227" t="s">
        <v>630</v>
      </c>
      <c r="B227" t="s">
        <v>600</v>
      </c>
      <c r="C227" t="s">
        <v>631</v>
      </c>
      <c r="E227" t="s">
        <v>64</v>
      </c>
      <c r="F227" t="s">
        <v>79</v>
      </c>
      <c r="G227" t="s">
        <v>80</v>
      </c>
      <c r="H227" t="s">
        <v>125</v>
      </c>
      <c r="J227" t="s">
        <v>632</v>
      </c>
      <c r="K227" t="s">
        <v>67</v>
      </c>
      <c r="L227" t="s">
        <v>68</v>
      </c>
      <c r="M227" t="s">
        <v>69</v>
      </c>
      <c r="N227" t="s">
        <v>70</v>
      </c>
      <c r="O227" t="s">
        <v>638</v>
      </c>
      <c r="P227">
        <v>18</v>
      </c>
      <c r="R227" t="s">
        <v>66</v>
      </c>
      <c r="S227" t="s">
        <v>72</v>
      </c>
      <c r="X227">
        <v>160</v>
      </c>
      <c r="Y227" t="s">
        <v>85</v>
      </c>
      <c r="AD227">
        <v>2011</v>
      </c>
      <c r="AE227">
        <v>10</v>
      </c>
      <c r="AF227">
        <v>10</v>
      </c>
      <c r="AG227">
        <v>2011</v>
      </c>
      <c r="AH227">
        <v>11</v>
      </c>
      <c r="AI227">
        <v>1</v>
      </c>
      <c r="AJ227">
        <v>5</v>
      </c>
      <c r="AL227">
        <v>50000</v>
      </c>
      <c r="AN227">
        <v>50000</v>
      </c>
      <c r="AS227">
        <v>27700</v>
      </c>
      <c r="AT227">
        <v>33368</v>
      </c>
      <c r="AU227">
        <v>83.012674393177406</v>
      </c>
      <c r="AV227" t="s">
        <v>202</v>
      </c>
      <c r="AW227" t="s">
        <v>634</v>
      </c>
      <c r="AX227" t="s">
        <v>635</v>
      </c>
      <c r="AY227" t="s">
        <v>636</v>
      </c>
    </row>
    <row r="228" spans="1:51" x14ac:dyDescent="0.2">
      <c r="A228" t="s">
        <v>991</v>
      </c>
      <c r="B228" t="s">
        <v>992</v>
      </c>
      <c r="C228" t="s">
        <v>993</v>
      </c>
      <c r="E228" t="s">
        <v>64</v>
      </c>
      <c r="F228" t="s">
        <v>79</v>
      </c>
      <c r="G228" t="s">
        <v>80</v>
      </c>
      <c r="H228" t="s">
        <v>125</v>
      </c>
      <c r="J228" t="s">
        <v>994</v>
      </c>
      <c r="K228" t="s">
        <v>67</v>
      </c>
      <c r="L228" t="s">
        <v>68</v>
      </c>
      <c r="M228" t="s">
        <v>69</v>
      </c>
      <c r="N228" t="s">
        <v>70</v>
      </c>
      <c r="O228" t="s">
        <v>997</v>
      </c>
      <c r="P228">
        <v>18</v>
      </c>
      <c r="R228" t="s">
        <v>66</v>
      </c>
      <c r="S228" t="s">
        <v>72</v>
      </c>
      <c r="X228">
        <v>93</v>
      </c>
      <c r="Y228" t="s">
        <v>85</v>
      </c>
      <c r="AD228">
        <v>2021</v>
      </c>
      <c r="AE228">
        <v>6</v>
      </c>
      <c r="AF228">
        <v>25</v>
      </c>
      <c r="AG228">
        <v>2021</v>
      </c>
      <c r="AH228">
        <v>6</v>
      </c>
      <c r="AI228">
        <v>30</v>
      </c>
      <c r="AJ228">
        <v>2</v>
      </c>
      <c r="AL228">
        <v>621</v>
      </c>
      <c r="AN228">
        <v>621</v>
      </c>
      <c r="AS228">
        <v>50000</v>
      </c>
      <c r="AT228">
        <v>50000</v>
      </c>
      <c r="AU228">
        <v>100</v>
      </c>
      <c r="AV228" t="s">
        <v>86</v>
      </c>
      <c r="AW228" t="s">
        <v>995</v>
      </c>
      <c r="AY228" t="s">
        <v>996</v>
      </c>
    </row>
    <row r="229" spans="1:51" x14ac:dyDescent="0.2">
      <c r="A229" t="s">
        <v>210</v>
      </c>
      <c r="B229" t="s">
        <v>191</v>
      </c>
      <c r="C229" t="s">
        <v>211</v>
      </c>
      <c r="E229" t="s">
        <v>64</v>
      </c>
      <c r="F229" t="s">
        <v>65</v>
      </c>
      <c r="G229" t="s">
        <v>66</v>
      </c>
      <c r="H229" t="s">
        <v>212</v>
      </c>
      <c r="K229" t="s">
        <v>67</v>
      </c>
      <c r="L229" t="s">
        <v>68</v>
      </c>
      <c r="M229" t="s">
        <v>69</v>
      </c>
      <c r="N229" t="s">
        <v>70</v>
      </c>
      <c r="O229" t="s">
        <v>213</v>
      </c>
      <c r="P229">
        <v>19</v>
      </c>
      <c r="Q229" t="s">
        <v>214</v>
      </c>
      <c r="X229">
        <v>35140</v>
      </c>
      <c r="Y229" t="s">
        <v>73</v>
      </c>
      <c r="AC229" t="s">
        <v>215</v>
      </c>
      <c r="AD229">
        <v>2002</v>
      </c>
      <c r="AE229">
        <v>9</v>
      </c>
      <c r="AF229">
        <v>17</v>
      </c>
      <c r="AG229">
        <v>2002</v>
      </c>
      <c r="AH229">
        <v>9</v>
      </c>
      <c r="AI229">
        <v>21</v>
      </c>
      <c r="AJ229">
        <v>10</v>
      </c>
      <c r="AU229">
        <v>66.381963699978201</v>
      </c>
      <c r="AV229" t="s">
        <v>86</v>
      </c>
      <c r="AW229" t="s">
        <v>216</v>
      </c>
      <c r="AY229" t="s">
        <v>217</v>
      </c>
    </row>
    <row r="230" spans="1:51" x14ac:dyDescent="0.2">
      <c r="A230" t="s">
        <v>286</v>
      </c>
      <c r="B230" t="s">
        <v>256</v>
      </c>
      <c r="C230" t="s">
        <v>287</v>
      </c>
      <c r="E230" t="s">
        <v>64</v>
      </c>
      <c r="F230" t="s">
        <v>65</v>
      </c>
      <c r="G230" t="s">
        <v>66</v>
      </c>
      <c r="H230" t="s">
        <v>288</v>
      </c>
      <c r="K230" t="s">
        <v>67</v>
      </c>
      <c r="L230" t="s">
        <v>68</v>
      </c>
      <c r="M230" t="s">
        <v>69</v>
      </c>
      <c r="N230" t="s">
        <v>70</v>
      </c>
      <c r="O230" t="s">
        <v>213</v>
      </c>
      <c r="P230">
        <v>19</v>
      </c>
      <c r="Q230" t="s">
        <v>290</v>
      </c>
      <c r="Y230" t="s">
        <v>73</v>
      </c>
      <c r="AD230">
        <v>2003</v>
      </c>
      <c r="AE230">
        <v>9</v>
      </c>
      <c r="AF230">
        <v>6</v>
      </c>
      <c r="AG230">
        <v>2003</v>
      </c>
      <c r="AH230">
        <v>9</v>
      </c>
      <c r="AI230">
        <v>10</v>
      </c>
      <c r="AJ230">
        <v>2</v>
      </c>
      <c r="AL230">
        <v>50000</v>
      </c>
      <c r="AN230">
        <v>50000</v>
      </c>
      <c r="AU230">
        <v>67.888895692105805</v>
      </c>
      <c r="AV230" t="s">
        <v>86</v>
      </c>
      <c r="AW230" t="s">
        <v>291</v>
      </c>
      <c r="AY230" t="s">
        <v>292</v>
      </c>
    </row>
    <row r="231" spans="1:51" x14ac:dyDescent="0.2">
      <c r="A231" t="s">
        <v>310</v>
      </c>
      <c r="B231" t="s">
        <v>256</v>
      </c>
      <c r="C231" t="s">
        <v>311</v>
      </c>
      <c r="E231" t="s">
        <v>64</v>
      </c>
      <c r="F231" t="s">
        <v>79</v>
      </c>
      <c r="G231" t="s">
        <v>136</v>
      </c>
      <c r="H231" t="s">
        <v>137</v>
      </c>
      <c r="K231" t="s">
        <v>67</v>
      </c>
      <c r="L231" t="s">
        <v>68</v>
      </c>
      <c r="M231" t="s">
        <v>69</v>
      </c>
      <c r="N231" t="s">
        <v>70</v>
      </c>
      <c r="O231" t="s">
        <v>213</v>
      </c>
      <c r="P231">
        <v>19</v>
      </c>
      <c r="V231" t="s">
        <v>165</v>
      </c>
      <c r="X231">
        <v>-15</v>
      </c>
      <c r="Y231" t="s">
        <v>139</v>
      </c>
      <c r="AD231">
        <v>2003</v>
      </c>
      <c r="AE231">
        <v>12</v>
      </c>
      <c r="AG231">
        <v>2003</v>
      </c>
      <c r="AH231">
        <v>12</v>
      </c>
      <c r="AJ231">
        <v>21</v>
      </c>
      <c r="AU231">
        <v>67.888895692105805</v>
      </c>
      <c r="AV231" t="s">
        <v>86</v>
      </c>
      <c r="AW231" t="s">
        <v>312</v>
      </c>
      <c r="AY231" t="s">
        <v>313</v>
      </c>
    </row>
    <row r="232" spans="1:51" x14ac:dyDescent="0.2">
      <c r="A232" t="s">
        <v>417</v>
      </c>
      <c r="B232" t="s">
        <v>380</v>
      </c>
      <c r="C232" s="3" t="s">
        <v>418</v>
      </c>
      <c r="E232" t="s">
        <v>64</v>
      </c>
      <c r="F232" t="s">
        <v>79</v>
      </c>
      <c r="G232" t="s">
        <v>136</v>
      </c>
      <c r="H232" t="s">
        <v>137</v>
      </c>
      <c r="K232" t="s">
        <v>67</v>
      </c>
      <c r="L232" t="s">
        <v>68</v>
      </c>
      <c r="M232" t="s">
        <v>69</v>
      </c>
      <c r="N232" t="s">
        <v>70</v>
      </c>
      <c r="O232" t="s">
        <v>213</v>
      </c>
      <c r="P232">
        <v>19</v>
      </c>
      <c r="Y232" t="s">
        <v>139</v>
      </c>
      <c r="AD232">
        <v>2006</v>
      </c>
      <c r="AE232">
        <v>11</v>
      </c>
      <c r="AG232">
        <v>2006</v>
      </c>
      <c r="AH232">
        <v>11</v>
      </c>
      <c r="AJ232">
        <v>5</v>
      </c>
      <c r="AU232">
        <v>74.3963874917997</v>
      </c>
      <c r="AV232" t="s">
        <v>86</v>
      </c>
      <c r="AW232" t="s">
        <v>420</v>
      </c>
      <c r="AY232" t="s">
        <v>421</v>
      </c>
    </row>
    <row r="233" spans="1:51" x14ac:dyDescent="0.2">
      <c r="A233" t="s">
        <v>479</v>
      </c>
      <c r="B233" t="s">
        <v>480</v>
      </c>
      <c r="C233" t="s">
        <v>481</v>
      </c>
      <c r="D233" t="s">
        <v>482</v>
      </c>
      <c r="E233" t="s">
        <v>64</v>
      </c>
      <c r="F233" t="s">
        <v>79</v>
      </c>
      <c r="G233" t="s">
        <v>80</v>
      </c>
      <c r="H233" t="s">
        <v>125</v>
      </c>
      <c r="J233" t="s">
        <v>483</v>
      </c>
      <c r="K233" t="s">
        <v>67</v>
      </c>
      <c r="L233" t="s">
        <v>68</v>
      </c>
      <c r="M233" t="s">
        <v>69</v>
      </c>
      <c r="N233" t="s">
        <v>70</v>
      </c>
      <c r="O233" t="s">
        <v>213</v>
      </c>
      <c r="P233">
        <v>19</v>
      </c>
      <c r="R233" t="s">
        <v>66</v>
      </c>
      <c r="S233" t="s">
        <v>72</v>
      </c>
      <c r="X233">
        <v>160</v>
      </c>
      <c r="Y233" t="s">
        <v>85</v>
      </c>
      <c r="AD233">
        <v>2008</v>
      </c>
      <c r="AE233">
        <v>7</v>
      </c>
      <c r="AF233">
        <v>20</v>
      </c>
      <c r="AG233">
        <v>2008</v>
      </c>
      <c r="AH233">
        <v>7</v>
      </c>
      <c r="AI233">
        <v>21</v>
      </c>
      <c r="AJ233">
        <v>2</v>
      </c>
      <c r="AL233">
        <v>500000</v>
      </c>
      <c r="AN233">
        <v>500000</v>
      </c>
      <c r="AS233">
        <v>75000</v>
      </c>
      <c r="AT233">
        <v>94392</v>
      </c>
      <c r="AU233">
        <v>79.4563043953641</v>
      </c>
      <c r="AV233" t="s">
        <v>86</v>
      </c>
      <c r="AW233" t="s">
        <v>484</v>
      </c>
      <c r="AY233" t="s">
        <v>485</v>
      </c>
    </row>
    <row r="234" spans="1:51" x14ac:dyDescent="0.2">
      <c r="A234" t="s">
        <v>575</v>
      </c>
      <c r="B234" t="s">
        <v>547</v>
      </c>
      <c r="C234" t="s">
        <v>576</v>
      </c>
      <c r="E234" t="s">
        <v>64</v>
      </c>
      <c r="F234" t="s">
        <v>79</v>
      </c>
      <c r="G234" t="s">
        <v>80</v>
      </c>
      <c r="H234" t="s">
        <v>125</v>
      </c>
      <c r="J234" t="s">
        <v>577</v>
      </c>
      <c r="K234" t="s">
        <v>67</v>
      </c>
      <c r="L234" t="s">
        <v>68</v>
      </c>
      <c r="M234" t="s">
        <v>69</v>
      </c>
      <c r="N234" t="s">
        <v>70</v>
      </c>
      <c r="O234" t="s">
        <v>213</v>
      </c>
      <c r="P234">
        <v>19</v>
      </c>
      <c r="R234" t="s">
        <v>66</v>
      </c>
      <c r="T234" t="s">
        <v>165</v>
      </c>
      <c r="V234" t="s">
        <v>165</v>
      </c>
      <c r="X234">
        <v>135</v>
      </c>
      <c r="Y234" t="s">
        <v>85</v>
      </c>
      <c r="AD234">
        <v>2010</v>
      </c>
      <c r="AE234">
        <v>6</v>
      </c>
      <c r="AF234">
        <v>30</v>
      </c>
      <c r="AG234">
        <v>2010</v>
      </c>
      <c r="AH234">
        <v>7</v>
      </c>
      <c r="AI234">
        <v>7</v>
      </c>
      <c r="AJ234">
        <v>22</v>
      </c>
      <c r="AL234">
        <v>170000</v>
      </c>
      <c r="AN234">
        <v>170000</v>
      </c>
      <c r="AS234">
        <v>2000000</v>
      </c>
      <c r="AT234">
        <v>2485328</v>
      </c>
      <c r="AU234">
        <v>80.472285151978994</v>
      </c>
      <c r="AV234" t="s">
        <v>86</v>
      </c>
      <c r="AW234" t="s">
        <v>578</v>
      </c>
      <c r="AY234" t="s">
        <v>579</v>
      </c>
    </row>
    <row r="235" spans="1:51" x14ac:dyDescent="0.2">
      <c r="A235" t="s">
        <v>664</v>
      </c>
      <c r="B235" t="s">
        <v>600</v>
      </c>
      <c r="C235" t="s">
        <v>665</v>
      </c>
      <c r="E235" t="s">
        <v>64</v>
      </c>
      <c r="F235" t="s">
        <v>247</v>
      </c>
      <c r="G235" t="s">
        <v>248</v>
      </c>
      <c r="H235" t="s">
        <v>248</v>
      </c>
      <c r="K235" t="s">
        <v>67</v>
      </c>
      <c r="L235" t="s">
        <v>68</v>
      </c>
      <c r="M235" t="s">
        <v>69</v>
      </c>
      <c r="N235" t="s">
        <v>70</v>
      </c>
      <c r="O235" t="s">
        <v>213</v>
      </c>
      <c r="P235">
        <v>19</v>
      </c>
      <c r="Y235" t="s">
        <v>73</v>
      </c>
      <c r="AD235">
        <v>2011</v>
      </c>
      <c r="AE235">
        <v>9</v>
      </c>
      <c r="AG235">
        <v>2011</v>
      </c>
      <c r="AH235">
        <v>12</v>
      </c>
      <c r="AL235">
        <v>2500000</v>
      </c>
      <c r="AN235">
        <v>2500000</v>
      </c>
      <c r="AU235">
        <v>83.012674393177406</v>
      </c>
      <c r="AV235" t="s">
        <v>86</v>
      </c>
      <c r="AW235" t="s">
        <v>666</v>
      </c>
      <c r="AY235" t="s">
        <v>667</v>
      </c>
    </row>
    <row r="236" spans="1:51" x14ac:dyDescent="0.2">
      <c r="A236" t="s">
        <v>766</v>
      </c>
      <c r="B236" t="s">
        <v>759</v>
      </c>
      <c r="C236" t="s">
        <v>341</v>
      </c>
      <c r="D236" t="s">
        <v>767</v>
      </c>
      <c r="E236" t="s">
        <v>64</v>
      </c>
      <c r="F236" t="s">
        <v>79</v>
      </c>
      <c r="G236" t="s">
        <v>80</v>
      </c>
      <c r="H236" t="s">
        <v>125</v>
      </c>
      <c r="J236" t="s">
        <v>768</v>
      </c>
      <c r="K236" t="s">
        <v>67</v>
      </c>
      <c r="L236" t="s">
        <v>68</v>
      </c>
      <c r="M236" t="s">
        <v>69</v>
      </c>
      <c r="N236" t="s">
        <v>70</v>
      </c>
      <c r="O236" t="s">
        <v>774</v>
      </c>
      <c r="P236">
        <v>19</v>
      </c>
      <c r="R236" t="s">
        <v>66</v>
      </c>
      <c r="X236">
        <v>270</v>
      </c>
      <c r="Y236" t="s">
        <v>85</v>
      </c>
      <c r="Z236" t="s">
        <v>769</v>
      </c>
      <c r="AA236" t="s">
        <v>770</v>
      </c>
      <c r="AD236">
        <v>2015</v>
      </c>
      <c r="AE236">
        <v>10</v>
      </c>
      <c r="AF236">
        <v>22</v>
      </c>
      <c r="AG236">
        <v>2015</v>
      </c>
      <c r="AH236">
        <v>10</v>
      </c>
      <c r="AI236">
        <v>28</v>
      </c>
      <c r="AJ236">
        <v>14</v>
      </c>
      <c r="AL236">
        <v>15000</v>
      </c>
      <c r="AN236">
        <v>15000</v>
      </c>
      <c r="AQ236">
        <v>343000</v>
      </c>
      <c r="AR236">
        <v>392135</v>
      </c>
      <c r="AS236">
        <v>823000</v>
      </c>
      <c r="AT236">
        <v>940895</v>
      </c>
      <c r="AU236">
        <v>87.469932210802497</v>
      </c>
      <c r="AV236" t="s">
        <v>202</v>
      </c>
      <c r="AW236" t="s">
        <v>771</v>
      </c>
      <c r="AX236" t="s">
        <v>772</v>
      </c>
      <c r="AY236" t="s">
        <v>773</v>
      </c>
    </row>
    <row r="237" spans="1:51" x14ac:dyDescent="0.2">
      <c r="A237" t="s">
        <v>1018</v>
      </c>
      <c r="B237" t="s">
        <v>992</v>
      </c>
      <c r="C237" t="s">
        <v>1019</v>
      </c>
      <c r="E237" t="s">
        <v>64</v>
      </c>
      <c r="F237" t="s">
        <v>79</v>
      </c>
      <c r="G237" t="s">
        <v>80</v>
      </c>
      <c r="H237" t="s">
        <v>81</v>
      </c>
      <c r="I237" t="s">
        <v>82</v>
      </c>
      <c r="K237" t="s">
        <v>67</v>
      </c>
      <c r="L237" t="s">
        <v>68</v>
      </c>
      <c r="M237" t="s">
        <v>69</v>
      </c>
      <c r="N237" t="s">
        <v>70</v>
      </c>
      <c r="O237" t="s">
        <v>213</v>
      </c>
      <c r="P237">
        <v>19</v>
      </c>
      <c r="R237" t="s">
        <v>66</v>
      </c>
      <c r="S237" t="s">
        <v>762</v>
      </c>
      <c r="Y237" t="s">
        <v>85</v>
      </c>
      <c r="AD237">
        <v>2021</v>
      </c>
      <c r="AE237">
        <v>5</v>
      </c>
      <c r="AF237">
        <v>16</v>
      </c>
      <c r="AG237">
        <v>2021</v>
      </c>
      <c r="AH237">
        <v>5</v>
      </c>
      <c r="AI237">
        <v>18</v>
      </c>
      <c r="AJ237">
        <v>6</v>
      </c>
      <c r="AS237">
        <v>50000</v>
      </c>
      <c r="AT237">
        <v>50000</v>
      </c>
      <c r="AU237">
        <v>100</v>
      </c>
      <c r="AV237" t="s">
        <v>86</v>
      </c>
      <c r="AW237" t="s">
        <v>578</v>
      </c>
      <c r="AY237" t="s">
        <v>579</v>
      </c>
    </row>
    <row r="238" spans="1:51" x14ac:dyDescent="0.2">
      <c r="A238" t="s">
        <v>922</v>
      </c>
      <c r="B238" t="s">
        <v>905</v>
      </c>
      <c r="C238" t="s">
        <v>923</v>
      </c>
      <c r="E238" t="s">
        <v>64</v>
      </c>
      <c r="F238" t="s">
        <v>79</v>
      </c>
      <c r="G238" t="s">
        <v>80</v>
      </c>
      <c r="H238" t="s">
        <v>125</v>
      </c>
      <c r="J238" t="s">
        <v>924</v>
      </c>
      <c r="K238" t="s">
        <v>67</v>
      </c>
      <c r="L238" t="s">
        <v>68</v>
      </c>
      <c r="M238" t="s">
        <v>69</v>
      </c>
      <c r="N238" t="s">
        <v>70</v>
      </c>
      <c r="O238" t="s">
        <v>927</v>
      </c>
      <c r="P238">
        <v>19</v>
      </c>
      <c r="R238" t="s">
        <v>66</v>
      </c>
      <c r="Y238" t="s">
        <v>85</v>
      </c>
      <c r="AD238">
        <v>2019</v>
      </c>
      <c r="AE238">
        <v>9</v>
      </c>
      <c r="AF238">
        <v>5</v>
      </c>
      <c r="AG238">
        <v>2019</v>
      </c>
      <c r="AH238">
        <v>9</v>
      </c>
      <c r="AI238">
        <v>6</v>
      </c>
      <c r="AJ238">
        <v>1</v>
      </c>
      <c r="AQ238">
        <v>25000</v>
      </c>
      <c r="AR238">
        <v>26497</v>
      </c>
      <c r="AS238">
        <v>383000</v>
      </c>
      <c r="AT238">
        <v>405939</v>
      </c>
      <c r="AU238">
        <v>94.349092499453405</v>
      </c>
      <c r="AV238" t="s">
        <v>86</v>
      </c>
      <c r="AW238" t="s">
        <v>925</v>
      </c>
      <c r="AY238" t="s">
        <v>926</v>
      </c>
    </row>
    <row r="239" spans="1:51" x14ac:dyDescent="0.2">
      <c r="A239" t="s">
        <v>964</v>
      </c>
      <c r="B239" t="s">
        <v>946</v>
      </c>
      <c r="C239" t="s">
        <v>965</v>
      </c>
      <c r="E239" t="s">
        <v>64</v>
      </c>
      <c r="F239" t="s">
        <v>79</v>
      </c>
      <c r="G239" t="s">
        <v>80</v>
      </c>
      <c r="H239" t="s">
        <v>125</v>
      </c>
      <c r="J239" t="s">
        <v>966</v>
      </c>
      <c r="K239" t="s">
        <v>67</v>
      </c>
      <c r="L239" t="s">
        <v>68</v>
      </c>
      <c r="M239" t="s">
        <v>69</v>
      </c>
      <c r="N239" t="s">
        <v>70</v>
      </c>
      <c r="O239" t="s">
        <v>927</v>
      </c>
      <c r="P239">
        <v>19</v>
      </c>
      <c r="R239" t="s">
        <v>66</v>
      </c>
      <c r="Y239" t="s">
        <v>85</v>
      </c>
      <c r="AD239">
        <v>2020</v>
      </c>
      <c r="AE239">
        <v>7</v>
      </c>
      <c r="AF239">
        <v>25</v>
      </c>
      <c r="AG239">
        <v>2020</v>
      </c>
      <c r="AH239">
        <v>7</v>
      </c>
      <c r="AI239">
        <v>26</v>
      </c>
      <c r="AJ239">
        <v>5</v>
      </c>
      <c r="AS239">
        <v>135000</v>
      </c>
      <c r="AT239">
        <v>141342</v>
      </c>
      <c r="AU239">
        <v>95.512967417450298</v>
      </c>
      <c r="AV239" t="s">
        <v>86</v>
      </c>
      <c r="AW239" t="s">
        <v>771</v>
      </c>
      <c r="AY239" t="s">
        <v>967</v>
      </c>
    </row>
    <row r="240" spans="1:51" x14ac:dyDescent="0.2">
      <c r="A240" t="s">
        <v>546</v>
      </c>
      <c r="B240" t="s">
        <v>547</v>
      </c>
      <c r="C240" t="s">
        <v>548</v>
      </c>
      <c r="D240" t="s">
        <v>549</v>
      </c>
      <c r="E240" t="s">
        <v>64</v>
      </c>
      <c r="F240" t="s">
        <v>79</v>
      </c>
      <c r="G240" t="s">
        <v>80</v>
      </c>
      <c r="H240" t="s">
        <v>125</v>
      </c>
      <c r="J240" t="s">
        <v>550</v>
      </c>
      <c r="K240" t="s">
        <v>67</v>
      </c>
      <c r="L240" t="s">
        <v>68</v>
      </c>
      <c r="M240" t="s">
        <v>69</v>
      </c>
      <c r="N240" t="s">
        <v>70</v>
      </c>
      <c r="O240" t="s">
        <v>553</v>
      </c>
      <c r="P240">
        <v>19</v>
      </c>
      <c r="R240" t="s">
        <v>66</v>
      </c>
      <c r="S240" t="s">
        <v>72</v>
      </c>
      <c r="Y240" t="s">
        <v>85</v>
      </c>
      <c r="AD240">
        <v>2010</v>
      </c>
      <c r="AE240">
        <v>9</v>
      </c>
      <c r="AF240">
        <v>25</v>
      </c>
      <c r="AG240">
        <v>2010</v>
      </c>
      <c r="AH240">
        <v>9</v>
      </c>
      <c r="AI240">
        <v>25</v>
      </c>
      <c r="AJ240">
        <v>3</v>
      </c>
      <c r="AL240">
        <v>1075</v>
      </c>
      <c r="AN240">
        <v>1075</v>
      </c>
      <c r="AU240">
        <v>80.472285151978994</v>
      </c>
      <c r="AV240" t="s">
        <v>86</v>
      </c>
      <c r="AW240" t="s">
        <v>551</v>
      </c>
      <c r="AY240" t="s">
        <v>552</v>
      </c>
    </row>
    <row r="241" spans="1:51" x14ac:dyDescent="0.2">
      <c r="A241" t="s">
        <v>123</v>
      </c>
      <c r="B241" t="s">
        <v>62</v>
      </c>
      <c r="C241" t="s">
        <v>124</v>
      </c>
      <c r="E241" t="s">
        <v>64</v>
      </c>
      <c r="F241" t="s">
        <v>79</v>
      </c>
      <c r="G241" t="s">
        <v>80</v>
      </c>
      <c r="H241" t="s">
        <v>125</v>
      </c>
      <c r="J241" t="s">
        <v>126</v>
      </c>
      <c r="K241" t="s">
        <v>67</v>
      </c>
      <c r="L241" t="s">
        <v>68</v>
      </c>
      <c r="M241" t="s">
        <v>69</v>
      </c>
      <c r="N241" t="s">
        <v>70</v>
      </c>
      <c r="O241" t="s">
        <v>132</v>
      </c>
      <c r="P241">
        <v>20</v>
      </c>
      <c r="X241">
        <v>150</v>
      </c>
      <c r="Y241" t="s">
        <v>85</v>
      </c>
      <c r="AD241">
        <v>2000</v>
      </c>
      <c r="AE241">
        <v>9</v>
      </c>
      <c r="AF241">
        <v>29</v>
      </c>
      <c r="AG241">
        <v>2000</v>
      </c>
      <c r="AH241">
        <v>10</v>
      </c>
      <c r="AI241">
        <v>3</v>
      </c>
      <c r="AJ241">
        <v>23</v>
      </c>
      <c r="AL241">
        <v>30000</v>
      </c>
      <c r="AN241">
        <v>30000</v>
      </c>
      <c r="AS241">
        <v>1000</v>
      </c>
      <c r="AT241">
        <v>1574</v>
      </c>
      <c r="AU241">
        <v>63.549547343100798</v>
      </c>
      <c r="AV241" t="s">
        <v>86</v>
      </c>
      <c r="AW241" t="s">
        <v>127</v>
      </c>
      <c r="AY241" t="s">
        <v>128</v>
      </c>
    </row>
    <row r="242" spans="1:51" x14ac:dyDescent="0.2">
      <c r="A242" t="s">
        <v>286</v>
      </c>
      <c r="B242" t="s">
        <v>256</v>
      </c>
      <c r="C242" t="s">
        <v>287</v>
      </c>
      <c r="E242" t="s">
        <v>64</v>
      </c>
      <c r="F242" t="s">
        <v>65</v>
      </c>
      <c r="G242" t="s">
        <v>66</v>
      </c>
      <c r="H242" t="s">
        <v>288</v>
      </c>
      <c r="K242" t="s">
        <v>67</v>
      </c>
      <c r="L242" t="s">
        <v>68</v>
      </c>
      <c r="M242" t="s">
        <v>69</v>
      </c>
      <c r="N242" t="s">
        <v>70</v>
      </c>
      <c r="O242" t="s">
        <v>132</v>
      </c>
      <c r="P242">
        <v>20</v>
      </c>
      <c r="Q242" t="s">
        <v>290</v>
      </c>
      <c r="Y242" t="s">
        <v>73</v>
      </c>
      <c r="AD242">
        <v>2003</v>
      </c>
      <c r="AE242">
        <v>9</v>
      </c>
      <c r="AF242">
        <v>6</v>
      </c>
      <c r="AG242">
        <v>2003</v>
      </c>
      <c r="AH242">
        <v>9</v>
      </c>
      <c r="AI242">
        <v>10</v>
      </c>
      <c r="AJ242">
        <v>2</v>
      </c>
      <c r="AL242">
        <v>50000</v>
      </c>
      <c r="AN242">
        <v>50000</v>
      </c>
      <c r="AU242">
        <v>67.888895692105805</v>
      </c>
      <c r="AV242" t="s">
        <v>86</v>
      </c>
      <c r="AW242" t="s">
        <v>291</v>
      </c>
      <c r="AY242" t="s">
        <v>292</v>
      </c>
    </row>
    <row r="243" spans="1:51" x14ac:dyDescent="0.2">
      <c r="A243" t="s">
        <v>339</v>
      </c>
      <c r="B243" t="s">
        <v>340</v>
      </c>
      <c r="C243" t="s">
        <v>341</v>
      </c>
      <c r="E243" t="s">
        <v>64</v>
      </c>
      <c r="F243" t="s">
        <v>65</v>
      </c>
      <c r="G243" t="s">
        <v>66</v>
      </c>
      <c r="H243" t="s">
        <v>212</v>
      </c>
      <c r="K243" t="s">
        <v>67</v>
      </c>
      <c r="L243" t="s">
        <v>68</v>
      </c>
      <c r="M243" t="s">
        <v>69</v>
      </c>
      <c r="N243" t="s">
        <v>70</v>
      </c>
      <c r="O243" t="s">
        <v>132</v>
      </c>
      <c r="P243">
        <v>20</v>
      </c>
      <c r="Q243" t="s">
        <v>307</v>
      </c>
      <c r="R243" t="s">
        <v>72</v>
      </c>
      <c r="V243" t="s">
        <v>165</v>
      </c>
      <c r="X243">
        <v>242700</v>
      </c>
      <c r="Y243" t="s">
        <v>73</v>
      </c>
      <c r="AC243" t="s">
        <v>342</v>
      </c>
      <c r="AD243">
        <v>2005</v>
      </c>
      <c r="AE243">
        <v>8</v>
      </c>
      <c r="AF243">
        <v>21</v>
      </c>
      <c r="AG243">
        <v>2005</v>
      </c>
      <c r="AH243">
        <v>8</v>
      </c>
      <c r="AI243">
        <v>30</v>
      </c>
      <c r="AJ243">
        <v>30</v>
      </c>
      <c r="AL243">
        <v>10000</v>
      </c>
      <c r="AN243">
        <v>10000</v>
      </c>
      <c r="AU243">
        <v>72.071410452656906</v>
      </c>
      <c r="AV243" t="s">
        <v>86</v>
      </c>
      <c r="AW243" t="s">
        <v>343</v>
      </c>
      <c r="AY243" t="s">
        <v>344</v>
      </c>
    </row>
    <row r="244" spans="1:51" x14ac:dyDescent="0.2">
      <c r="A244" t="s">
        <v>346</v>
      </c>
      <c r="B244" t="s">
        <v>340</v>
      </c>
      <c r="C244" t="s">
        <v>347</v>
      </c>
      <c r="E244" t="s">
        <v>64</v>
      </c>
      <c r="F244" t="s">
        <v>79</v>
      </c>
      <c r="G244" t="s">
        <v>80</v>
      </c>
      <c r="H244" t="s">
        <v>125</v>
      </c>
      <c r="J244" t="s">
        <v>348</v>
      </c>
      <c r="K244" t="s">
        <v>67</v>
      </c>
      <c r="L244" t="s">
        <v>68</v>
      </c>
      <c r="M244" t="s">
        <v>69</v>
      </c>
      <c r="N244" t="s">
        <v>70</v>
      </c>
      <c r="O244" t="s">
        <v>132</v>
      </c>
      <c r="P244">
        <v>20</v>
      </c>
      <c r="R244" t="s">
        <v>275</v>
      </c>
      <c r="V244" t="s">
        <v>165</v>
      </c>
      <c r="X244">
        <v>130</v>
      </c>
      <c r="Y244" t="s">
        <v>85</v>
      </c>
      <c r="AD244">
        <v>2005</v>
      </c>
      <c r="AE244">
        <v>10</v>
      </c>
      <c r="AF244">
        <v>1</v>
      </c>
      <c r="AG244">
        <v>2005</v>
      </c>
      <c r="AH244">
        <v>10</v>
      </c>
      <c r="AI244">
        <v>13</v>
      </c>
      <c r="AJ244">
        <v>36</v>
      </c>
      <c r="AL244">
        <v>1954571</v>
      </c>
      <c r="AN244">
        <v>1954571</v>
      </c>
      <c r="AS244">
        <v>2500000</v>
      </c>
      <c r="AT244">
        <v>3468782</v>
      </c>
      <c r="AU244">
        <v>72.071410452656906</v>
      </c>
      <c r="AV244" t="s">
        <v>86</v>
      </c>
      <c r="AW244" t="s">
        <v>349</v>
      </c>
      <c r="AY244" t="s">
        <v>350</v>
      </c>
    </row>
    <row r="245" spans="1:51" x14ac:dyDescent="0.2">
      <c r="A245" t="s">
        <v>417</v>
      </c>
      <c r="B245" t="s">
        <v>380</v>
      </c>
      <c r="C245" s="3" t="s">
        <v>418</v>
      </c>
      <c r="E245" t="s">
        <v>64</v>
      </c>
      <c r="F245" t="s">
        <v>79</v>
      </c>
      <c r="G245" t="s">
        <v>136</v>
      </c>
      <c r="H245" t="s">
        <v>137</v>
      </c>
      <c r="K245" t="s">
        <v>67</v>
      </c>
      <c r="L245" t="s">
        <v>68</v>
      </c>
      <c r="M245" t="s">
        <v>69</v>
      </c>
      <c r="N245" t="s">
        <v>70</v>
      </c>
      <c r="O245" t="s">
        <v>132</v>
      </c>
      <c r="P245">
        <v>20</v>
      </c>
      <c r="Y245" t="s">
        <v>139</v>
      </c>
      <c r="AD245">
        <v>2006</v>
      </c>
      <c r="AE245">
        <v>11</v>
      </c>
      <c r="AG245">
        <v>2006</v>
      </c>
      <c r="AH245">
        <v>11</v>
      </c>
      <c r="AJ245">
        <v>5</v>
      </c>
      <c r="AU245">
        <v>74.3963874917997</v>
      </c>
      <c r="AV245" t="s">
        <v>86</v>
      </c>
      <c r="AW245" t="s">
        <v>420</v>
      </c>
      <c r="AY245" t="s">
        <v>421</v>
      </c>
    </row>
    <row r="246" spans="1:51" x14ac:dyDescent="0.2">
      <c r="A246" t="s">
        <v>473</v>
      </c>
      <c r="B246" t="s">
        <v>424</v>
      </c>
      <c r="C246" t="s">
        <v>474</v>
      </c>
      <c r="E246" t="s">
        <v>64</v>
      </c>
      <c r="F246" t="s">
        <v>79</v>
      </c>
      <c r="G246" t="s">
        <v>80</v>
      </c>
      <c r="H246" t="s">
        <v>125</v>
      </c>
      <c r="J246" t="s">
        <v>475</v>
      </c>
      <c r="K246" t="s">
        <v>67</v>
      </c>
      <c r="L246" t="s">
        <v>68</v>
      </c>
      <c r="M246" t="s">
        <v>69</v>
      </c>
      <c r="N246" t="s">
        <v>70</v>
      </c>
      <c r="O246" t="s">
        <v>132</v>
      </c>
      <c r="P246">
        <v>20</v>
      </c>
      <c r="Y246" t="s">
        <v>85</v>
      </c>
      <c r="AD246">
        <v>2007</v>
      </c>
      <c r="AE246">
        <v>9</v>
      </c>
      <c r="AF246">
        <v>1</v>
      </c>
      <c r="AG246">
        <v>2007</v>
      </c>
      <c r="AH246">
        <v>9</v>
      </c>
      <c r="AI246">
        <v>1</v>
      </c>
      <c r="AJ246">
        <v>6</v>
      </c>
      <c r="AU246">
        <v>76.518679204023599</v>
      </c>
      <c r="AV246" t="s">
        <v>202</v>
      </c>
      <c r="AW246" t="s">
        <v>476</v>
      </c>
      <c r="AX246" t="s">
        <v>228</v>
      </c>
      <c r="AY246" t="s">
        <v>477</v>
      </c>
    </row>
    <row r="247" spans="1:51" x14ac:dyDescent="0.2">
      <c r="A247" t="s">
        <v>546</v>
      </c>
      <c r="B247" t="s">
        <v>547</v>
      </c>
      <c r="C247" t="s">
        <v>548</v>
      </c>
      <c r="D247" t="s">
        <v>549</v>
      </c>
      <c r="E247" t="s">
        <v>64</v>
      </c>
      <c r="F247" t="s">
        <v>79</v>
      </c>
      <c r="G247" t="s">
        <v>80</v>
      </c>
      <c r="H247" t="s">
        <v>125</v>
      </c>
      <c r="J247" t="s">
        <v>550</v>
      </c>
      <c r="K247" t="s">
        <v>67</v>
      </c>
      <c r="L247" t="s">
        <v>68</v>
      </c>
      <c r="M247" t="s">
        <v>69</v>
      </c>
      <c r="N247" t="s">
        <v>70</v>
      </c>
      <c r="O247" t="s">
        <v>132</v>
      </c>
      <c r="P247">
        <v>20</v>
      </c>
      <c r="R247" t="s">
        <v>66</v>
      </c>
      <c r="S247" t="s">
        <v>72</v>
      </c>
      <c r="Y247" t="s">
        <v>85</v>
      </c>
      <c r="AD247">
        <v>2010</v>
      </c>
      <c r="AE247">
        <v>9</v>
      </c>
      <c r="AF247">
        <v>25</v>
      </c>
      <c r="AG247">
        <v>2010</v>
      </c>
      <c r="AH247">
        <v>9</v>
      </c>
      <c r="AI247">
        <v>25</v>
      </c>
      <c r="AJ247">
        <v>3</v>
      </c>
      <c r="AL247">
        <v>1075</v>
      </c>
      <c r="AN247">
        <v>1075</v>
      </c>
      <c r="AU247">
        <v>80.472285151978994</v>
      </c>
      <c r="AV247" t="s">
        <v>86</v>
      </c>
      <c r="AW247" t="s">
        <v>551</v>
      </c>
      <c r="AY247" t="s">
        <v>552</v>
      </c>
    </row>
    <row r="248" spans="1:51" x14ac:dyDescent="0.2">
      <c r="A248" t="s">
        <v>570</v>
      </c>
      <c r="B248" t="s">
        <v>547</v>
      </c>
      <c r="C248" t="s">
        <v>571</v>
      </c>
      <c r="E248" t="s">
        <v>64</v>
      </c>
      <c r="F248" t="s">
        <v>65</v>
      </c>
      <c r="G248" t="s">
        <v>66</v>
      </c>
      <c r="H248" t="s">
        <v>212</v>
      </c>
      <c r="K248" t="s">
        <v>67</v>
      </c>
      <c r="L248" t="s">
        <v>68</v>
      </c>
      <c r="M248" t="s">
        <v>69</v>
      </c>
      <c r="N248" t="s">
        <v>70</v>
      </c>
      <c r="O248" t="s">
        <v>132</v>
      </c>
      <c r="P248">
        <v>20</v>
      </c>
      <c r="Q248" t="s">
        <v>572</v>
      </c>
      <c r="R248" t="s">
        <v>72</v>
      </c>
      <c r="V248" t="s">
        <v>165</v>
      </c>
      <c r="Y248" t="s">
        <v>73</v>
      </c>
      <c r="AD248">
        <v>2010</v>
      </c>
      <c r="AE248">
        <v>9</v>
      </c>
      <c r="AF248">
        <v>20</v>
      </c>
      <c r="AG248">
        <v>2010</v>
      </c>
      <c r="AH248">
        <v>9</v>
      </c>
      <c r="AI248">
        <v>20</v>
      </c>
      <c r="AJ248">
        <v>25</v>
      </c>
      <c r="AL248">
        <v>1000000</v>
      </c>
      <c r="AN248">
        <v>1000000</v>
      </c>
      <c r="AU248">
        <v>80.472285151978994</v>
      </c>
      <c r="AV248" t="s">
        <v>86</v>
      </c>
      <c r="AW248" t="s">
        <v>573</v>
      </c>
      <c r="AY248" t="s">
        <v>574</v>
      </c>
    </row>
    <row r="249" spans="1:51" x14ac:dyDescent="0.2">
      <c r="A249" t="s">
        <v>668</v>
      </c>
      <c r="B249" t="s">
        <v>669</v>
      </c>
      <c r="C249" t="s">
        <v>670</v>
      </c>
      <c r="E249" t="s">
        <v>64</v>
      </c>
      <c r="F249" t="s">
        <v>93</v>
      </c>
      <c r="G249" t="s">
        <v>94</v>
      </c>
      <c r="H249" t="s">
        <v>95</v>
      </c>
      <c r="K249" t="s">
        <v>67</v>
      </c>
      <c r="L249" t="s">
        <v>68</v>
      </c>
      <c r="M249" t="s">
        <v>69</v>
      </c>
      <c r="N249" t="s">
        <v>70</v>
      </c>
      <c r="O249" t="s">
        <v>132</v>
      </c>
      <c r="P249">
        <v>20</v>
      </c>
      <c r="X249">
        <v>7</v>
      </c>
      <c r="Y249" t="s">
        <v>97</v>
      </c>
      <c r="Z249" t="s">
        <v>671</v>
      </c>
      <c r="AA249" t="s">
        <v>672</v>
      </c>
      <c r="AD249">
        <v>2012</v>
      </c>
      <c r="AE249">
        <v>3</v>
      </c>
      <c r="AF249">
        <v>20</v>
      </c>
      <c r="AG249">
        <v>2012</v>
      </c>
      <c r="AH249">
        <v>3</v>
      </c>
      <c r="AI249">
        <v>20</v>
      </c>
      <c r="AJ249">
        <v>2</v>
      </c>
      <c r="AK249">
        <v>11</v>
      </c>
      <c r="AL249">
        <v>45000</v>
      </c>
      <c r="AM249">
        <v>4000</v>
      </c>
      <c r="AN249">
        <v>49011</v>
      </c>
      <c r="AQ249">
        <v>160000</v>
      </c>
      <c r="AR249">
        <v>188834</v>
      </c>
      <c r="AS249">
        <v>320000</v>
      </c>
      <c r="AT249">
        <v>377668</v>
      </c>
      <c r="AU249">
        <v>84.730478897878896</v>
      </c>
      <c r="AV249" t="s">
        <v>86</v>
      </c>
      <c r="AW249" t="s">
        <v>673</v>
      </c>
      <c r="AY249" t="s">
        <v>674</v>
      </c>
    </row>
    <row r="250" spans="1:51" x14ac:dyDescent="0.2">
      <c r="A250" t="s">
        <v>693</v>
      </c>
      <c r="B250" t="s">
        <v>687</v>
      </c>
      <c r="C250" t="s">
        <v>694</v>
      </c>
      <c r="E250" t="s">
        <v>64</v>
      </c>
      <c r="F250" t="s">
        <v>79</v>
      </c>
      <c r="G250" t="s">
        <v>80</v>
      </c>
      <c r="H250" t="s">
        <v>125</v>
      </c>
      <c r="J250" t="s">
        <v>695</v>
      </c>
      <c r="K250" t="s">
        <v>67</v>
      </c>
      <c r="L250" t="s">
        <v>68</v>
      </c>
      <c r="M250" t="s">
        <v>69</v>
      </c>
      <c r="N250" t="s">
        <v>70</v>
      </c>
      <c r="O250" t="s">
        <v>132</v>
      </c>
      <c r="P250">
        <v>20</v>
      </c>
      <c r="R250" t="s">
        <v>66</v>
      </c>
      <c r="S250" t="s">
        <v>72</v>
      </c>
      <c r="T250" t="s">
        <v>165</v>
      </c>
      <c r="V250" t="s">
        <v>165</v>
      </c>
      <c r="Y250" t="s">
        <v>85</v>
      </c>
      <c r="AD250">
        <v>2013</v>
      </c>
      <c r="AE250">
        <v>9</v>
      </c>
      <c r="AF250">
        <v>13</v>
      </c>
      <c r="AG250">
        <v>2013</v>
      </c>
      <c r="AH250">
        <v>9</v>
      </c>
      <c r="AI250">
        <v>20</v>
      </c>
      <c r="AJ250">
        <v>169</v>
      </c>
      <c r="AL250">
        <v>105000</v>
      </c>
      <c r="AN250">
        <v>105000</v>
      </c>
      <c r="AQ250">
        <v>685000</v>
      </c>
      <c r="AR250">
        <v>796774</v>
      </c>
      <c r="AS250">
        <v>4200000</v>
      </c>
      <c r="AT250">
        <v>4885332</v>
      </c>
      <c r="AU250">
        <v>85.9716422479773</v>
      </c>
      <c r="AV250" t="s">
        <v>86</v>
      </c>
      <c r="AW250" t="s">
        <v>696</v>
      </c>
      <c r="AY250" t="s">
        <v>697</v>
      </c>
    </row>
    <row r="251" spans="1:51" x14ac:dyDescent="0.2">
      <c r="A251" t="s">
        <v>731</v>
      </c>
      <c r="B251" t="s">
        <v>712</v>
      </c>
      <c r="C251" t="s">
        <v>732</v>
      </c>
      <c r="E251" t="s">
        <v>64</v>
      </c>
      <c r="F251" t="s">
        <v>79</v>
      </c>
      <c r="G251" t="s">
        <v>80</v>
      </c>
      <c r="H251" t="s">
        <v>125</v>
      </c>
      <c r="J251" t="s">
        <v>733</v>
      </c>
      <c r="K251" t="s">
        <v>67</v>
      </c>
      <c r="L251" t="s">
        <v>68</v>
      </c>
      <c r="M251" t="s">
        <v>69</v>
      </c>
      <c r="N251" t="s">
        <v>70</v>
      </c>
      <c r="O251" t="s">
        <v>132</v>
      </c>
      <c r="P251">
        <v>20</v>
      </c>
      <c r="R251" t="s">
        <v>66</v>
      </c>
      <c r="V251" t="s">
        <v>165</v>
      </c>
      <c r="X251">
        <v>220</v>
      </c>
      <c r="Y251" t="s">
        <v>85</v>
      </c>
      <c r="AD251">
        <v>2014</v>
      </c>
      <c r="AE251">
        <v>8</v>
      </c>
      <c r="AF251">
        <v>22</v>
      </c>
      <c r="AG251">
        <v>2014</v>
      </c>
      <c r="AH251">
        <v>9</v>
      </c>
      <c r="AI251">
        <v>2</v>
      </c>
      <c r="AJ251">
        <v>3</v>
      </c>
      <c r="AL251">
        <v>30000</v>
      </c>
      <c r="AN251">
        <v>30000</v>
      </c>
      <c r="AS251">
        <v>14000</v>
      </c>
      <c r="AT251">
        <v>16024</v>
      </c>
      <c r="AU251">
        <v>87.366297835119298</v>
      </c>
      <c r="AV251" t="s">
        <v>86</v>
      </c>
      <c r="AW251" t="s">
        <v>624</v>
      </c>
      <c r="AY251" t="s">
        <v>625</v>
      </c>
    </row>
    <row r="252" spans="1:51" x14ac:dyDescent="0.2">
      <c r="A252" t="s">
        <v>805</v>
      </c>
      <c r="B252" t="s">
        <v>787</v>
      </c>
      <c r="C252" t="s">
        <v>806</v>
      </c>
      <c r="E252" t="s">
        <v>64</v>
      </c>
      <c r="F252" t="s">
        <v>79</v>
      </c>
      <c r="G252" t="s">
        <v>80</v>
      </c>
      <c r="H252" t="s">
        <v>125</v>
      </c>
      <c r="J252" t="s">
        <v>807</v>
      </c>
      <c r="K252" t="s">
        <v>67</v>
      </c>
      <c r="L252" t="s">
        <v>68</v>
      </c>
      <c r="M252" t="s">
        <v>69</v>
      </c>
      <c r="N252" t="s">
        <v>70</v>
      </c>
      <c r="O252" t="s">
        <v>132</v>
      </c>
      <c r="P252">
        <v>20</v>
      </c>
      <c r="R252" t="s">
        <v>66</v>
      </c>
      <c r="Y252" t="s">
        <v>85</v>
      </c>
      <c r="AD252">
        <v>2016</v>
      </c>
      <c r="AE252">
        <v>9</v>
      </c>
      <c r="AF252">
        <v>6</v>
      </c>
      <c r="AG252">
        <v>2016</v>
      </c>
      <c r="AH252">
        <v>9</v>
      </c>
      <c r="AI252">
        <v>7</v>
      </c>
      <c r="AJ252">
        <v>11</v>
      </c>
      <c r="AL252">
        <v>10500</v>
      </c>
      <c r="AN252">
        <v>10500</v>
      </c>
      <c r="AS252">
        <v>50000</v>
      </c>
      <c r="AT252">
        <v>56450</v>
      </c>
      <c r="AU252">
        <v>88.573452875574006</v>
      </c>
      <c r="AV252" t="s">
        <v>202</v>
      </c>
      <c r="AW252" t="s">
        <v>809</v>
      </c>
      <c r="AX252" t="s">
        <v>718</v>
      </c>
      <c r="AY252" t="s">
        <v>810</v>
      </c>
    </row>
    <row r="253" spans="1:51" x14ac:dyDescent="0.2">
      <c r="A253" t="s">
        <v>858</v>
      </c>
      <c r="B253" t="s">
        <v>827</v>
      </c>
      <c r="C253" t="s">
        <v>859</v>
      </c>
      <c r="E253" t="s">
        <v>64</v>
      </c>
      <c r="F253" t="s">
        <v>93</v>
      </c>
      <c r="G253" t="s">
        <v>94</v>
      </c>
      <c r="H253" t="s">
        <v>95</v>
      </c>
      <c r="K253" t="s">
        <v>67</v>
      </c>
      <c r="L253" t="s">
        <v>68</v>
      </c>
      <c r="M253" t="s">
        <v>69</v>
      </c>
      <c r="N253" t="s">
        <v>70</v>
      </c>
      <c r="O253" t="s">
        <v>132</v>
      </c>
      <c r="P253">
        <v>20</v>
      </c>
      <c r="R253" t="s">
        <v>861</v>
      </c>
      <c r="T253" t="s">
        <v>165</v>
      </c>
      <c r="X253">
        <v>7</v>
      </c>
      <c r="Y253" t="s">
        <v>97</v>
      </c>
      <c r="Z253" t="s">
        <v>862</v>
      </c>
      <c r="AA253" t="s">
        <v>863</v>
      </c>
      <c r="AB253" t="s">
        <v>864</v>
      </c>
      <c r="AD253">
        <v>2017</v>
      </c>
      <c r="AE253">
        <v>9</v>
      </c>
      <c r="AF253">
        <v>17</v>
      </c>
      <c r="AG253">
        <v>2017</v>
      </c>
      <c r="AH253">
        <v>9</v>
      </c>
      <c r="AI253">
        <v>17</v>
      </c>
      <c r="AJ253">
        <v>369</v>
      </c>
      <c r="AK253">
        <v>6000</v>
      </c>
      <c r="AL253">
        <v>250000</v>
      </c>
      <c r="AN253">
        <v>256000</v>
      </c>
      <c r="AQ253">
        <v>2000000</v>
      </c>
      <c r="AR253">
        <v>2210918</v>
      </c>
      <c r="AS253">
        <v>6000000</v>
      </c>
      <c r="AT253">
        <v>6632753</v>
      </c>
      <c r="AU253">
        <v>90.460179313361095</v>
      </c>
      <c r="AV253" t="s">
        <v>86</v>
      </c>
      <c r="AW253" t="s">
        <v>865</v>
      </c>
      <c r="AY253" t="s">
        <v>866</v>
      </c>
    </row>
    <row r="254" spans="1:51" x14ac:dyDescent="0.2">
      <c r="A254" t="s">
        <v>883</v>
      </c>
      <c r="B254" t="s">
        <v>884</v>
      </c>
      <c r="C254" t="s">
        <v>885</v>
      </c>
      <c r="E254" t="s">
        <v>64</v>
      </c>
      <c r="F254" t="s">
        <v>79</v>
      </c>
      <c r="G254" t="s">
        <v>80</v>
      </c>
      <c r="H254" t="s">
        <v>125</v>
      </c>
      <c r="J254" t="s">
        <v>886</v>
      </c>
      <c r="K254" t="s">
        <v>67</v>
      </c>
      <c r="L254" t="s">
        <v>68</v>
      </c>
      <c r="M254" t="s">
        <v>69</v>
      </c>
      <c r="N254" t="s">
        <v>70</v>
      </c>
      <c r="O254" t="s">
        <v>132</v>
      </c>
      <c r="P254">
        <v>20</v>
      </c>
      <c r="R254" t="s">
        <v>66</v>
      </c>
      <c r="Y254" t="s">
        <v>85</v>
      </c>
      <c r="AD254">
        <v>2018</v>
      </c>
      <c r="AE254">
        <v>10</v>
      </c>
      <c r="AF254">
        <v>19</v>
      </c>
      <c r="AG254">
        <v>2018</v>
      </c>
      <c r="AH254">
        <v>10</v>
      </c>
      <c r="AI254">
        <v>23</v>
      </c>
      <c r="AJ254">
        <v>14</v>
      </c>
      <c r="AS254">
        <v>7005</v>
      </c>
      <c r="AT254">
        <v>7559</v>
      </c>
      <c r="AU254">
        <v>92.669669801005895</v>
      </c>
      <c r="AV254" t="s">
        <v>86</v>
      </c>
      <c r="AW254" t="s">
        <v>887</v>
      </c>
      <c r="AY254" t="s">
        <v>888</v>
      </c>
    </row>
    <row r="255" spans="1:51" x14ac:dyDescent="0.2">
      <c r="A255" t="s">
        <v>889</v>
      </c>
      <c r="B255" t="s">
        <v>884</v>
      </c>
      <c r="C255" t="s">
        <v>890</v>
      </c>
      <c r="E255" t="s">
        <v>64</v>
      </c>
      <c r="F255" t="s">
        <v>93</v>
      </c>
      <c r="G255" t="s">
        <v>94</v>
      </c>
      <c r="H255" t="s">
        <v>95</v>
      </c>
      <c r="K255" t="s">
        <v>67</v>
      </c>
      <c r="L255" t="s">
        <v>68</v>
      </c>
      <c r="M255" t="s">
        <v>69</v>
      </c>
      <c r="N255" t="s">
        <v>70</v>
      </c>
      <c r="O255" t="s">
        <v>132</v>
      </c>
      <c r="P255">
        <v>20</v>
      </c>
      <c r="X255">
        <v>7</v>
      </c>
      <c r="Y255" t="s">
        <v>97</v>
      </c>
      <c r="Z255" t="s">
        <v>891</v>
      </c>
      <c r="AA255" t="s">
        <v>892</v>
      </c>
      <c r="AB255" t="s">
        <v>893</v>
      </c>
      <c r="AD255">
        <v>2018</v>
      </c>
      <c r="AE255">
        <v>2</v>
      </c>
      <c r="AF255">
        <v>16</v>
      </c>
      <c r="AG255">
        <v>2018</v>
      </c>
      <c r="AH255">
        <v>2</v>
      </c>
      <c r="AI255">
        <v>16</v>
      </c>
      <c r="AK255">
        <v>4</v>
      </c>
      <c r="AL255">
        <v>3000</v>
      </c>
      <c r="AN255">
        <v>3004</v>
      </c>
      <c r="AU255">
        <v>92.669669801005895</v>
      </c>
      <c r="AV255" t="s">
        <v>86</v>
      </c>
      <c r="AW255" t="s">
        <v>172</v>
      </c>
      <c r="AY255" t="s">
        <v>173</v>
      </c>
    </row>
    <row r="256" spans="1:51" x14ac:dyDescent="0.2">
      <c r="A256" t="s">
        <v>945</v>
      </c>
      <c r="B256" t="s">
        <v>946</v>
      </c>
      <c r="C256" t="s">
        <v>947</v>
      </c>
      <c r="E256" t="s">
        <v>64</v>
      </c>
      <c r="F256" t="s">
        <v>79</v>
      </c>
      <c r="G256" t="s">
        <v>80</v>
      </c>
      <c r="H256" t="s">
        <v>125</v>
      </c>
      <c r="J256" t="s">
        <v>948</v>
      </c>
      <c r="K256" t="s">
        <v>67</v>
      </c>
      <c r="L256" t="s">
        <v>68</v>
      </c>
      <c r="M256" t="s">
        <v>69</v>
      </c>
      <c r="N256" t="s">
        <v>70</v>
      </c>
      <c r="O256" t="s">
        <v>132</v>
      </c>
      <c r="P256">
        <v>20</v>
      </c>
      <c r="R256" t="s">
        <v>72</v>
      </c>
      <c r="X256">
        <v>75</v>
      </c>
      <c r="Y256" t="s">
        <v>85</v>
      </c>
      <c r="AD256">
        <v>2020</v>
      </c>
      <c r="AE256">
        <v>6</v>
      </c>
      <c r="AF256">
        <v>3</v>
      </c>
      <c r="AG256">
        <v>2020</v>
      </c>
      <c r="AH256">
        <v>6</v>
      </c>
      <c r="AI256">
        <v>3</v>
      </c>
      <c r="AL256">
        <v>606</v>
      </c>
      <c r="AN256">
        <v>606</v>
      </c>
      <c r="AU256">
        <v>95.512967417450298</v>
      </c>
      <c r="AV256" t="s">
        <v>202</v>
      </c>
      <c r="AW256" t="s">
        <v>950</v>
      </c>
      <c r="AX256" t="s">
        <v>951</v>
      </c>
      <c r="AY256" t="s">
        <v>952</v>
      </c>
    </row>
    <row r="257" spans="1:51" x14ac:dyDescent="0.2">
      <c r="A257" t="s">
        <v>826</v>
      </c>
      <c r="B257" t="s">
        <v>827</v>
      </c>
      <c r="C257" t="s">
        <v>373</v>
      </c>
      <c r="E257" t="s">
        <v>64</v>
      </c>
      <c r="F257" t="s">
        <v>93</v>
      </c>
      <c r="G257" t="s">
        <v>94</v>
      </c>
      <c r="H257" t="s">
        <v>95</v>
      </c>
      <c r="K257" t="s">
        <v>67</v>
      </c>
      <c r="L257" t="s">
        <v>68</v>
      </c>
      <c r="M257" t="s">
        <v>69</v>
      </c>
      <c r="N257" t="s">
        <v>70</v>
      </c>
      <c r="O257" t="s">
        <v>828</v>
      </c>
      <c r="P257">
        <v>20</v>
      </c>
      <c r="R257" t="s">
        <v>445</v>
      </c>
      <c r="S257" t="s">
        <v>72</v>
      </c>
      <c r="V257" t="s">
        <v>165</v>
      </c>
      <c r="X257">
        <v>8</v>
      </c>
      <c r="Y257" t="s">
        <v>97</v>
      </c>
      <c r="Z257" t="s">
        <v>829</v>
      </c>
      <c r="AA257" t="s">
        <v>830</v>
      </c>
      <c r="AB257" t="s">
        <v>831</v>
      </c>
      <c r="AD257">
        <v>2017</v>
      </c>
      <c r="AE257">
        <v>9</v>
      </c>
      <c r="AF257">
        <v>8</v>
      </c>
      <c r="AG257">
        <v>2017</v>
      </c>
      <c r="AH257">
        <v>9</v>
      </c>
      <c r="AI257">
        <v>8</v>
      </c>
      <c r="AJ257">
        <v>98</v>
      </c>
      <c r="AK257">
        <v>250</v>
      </c>
      <c r="AL257">
        <v>1200000</v>
      </c>
      <c r="AN257">
        <v>1200250</v>
      </c>
      <c r="AQ257">
        <v>400000</v>
      </c>
      <c r="AR257">
        <v>442184</v>
      </c>
      <c r="AS257">
        <v>2300000</v>
      </c>
      <c r="AT257">
        <v>2542555</v>
      </c>
      <c r="AU257">
        <v>90.460179313361095</v>
      </c>
      <c r="AV257" t="s">
        <v>86</v>
      </c>
      <c r="AW257" t="s">
        <v>832</v>
      </c>
      <c r="AY257" t="s">
        <v>833</v>
      </c>
    </row>
    <row r="258" spans="1:51" x14ac:dyDescent="0.2">
      <c r="A258" t="s">
        <v>357</v>
      </c>
      <c r="B258" t="s">
        <v>340</v>
      </c>
      <c r="C258" t="s">
        <v>358</v>
      </c>
      <c r="E258" t="s">
        <v>64</v>
      </c>
      <c r="F258" t="s">
        <v>65</v>
      </c>
      <c r="G258" t="s">
        <v>66</v>
      </c>
      <c r="K258" t="s">
        <v>67</v>
      </c>
      <c r="L258" t="s">
        <v>68</v>
      </c>
      <c r="M258" t="s">
        <v>69</v>
      </c>
      <c r="N258" t="s">
        <v>70</v>
      </c>
      <c r="O258" t="s">
        <v>359</v>
      </c>
      <c r="P258">
        <v>20</v>
      </c>
      <c r="R258" t="s">
        <v>275</v>
      </c>
      <c r="Y258" t="s">
        <v>73</v>
      </c>
      <c r="AD258">
        <v>2005</v>
      </c>
      <c r="AE258">
        <v>5</v>
      </c>
      <c r="AF258">
        <v>5</v>
      </c>
      <c r="AG258">
        <v>2005</v>
      </c>
      <c r="AH258">
        <v>5</v>
      </c>
      <c r="AI258">
        <v>5</v>
      </c>
      <c r="AJ258">
        <v>8</v>
      </c>
      <c r="AL258">
        <v>1000</v>
      </c>
      <c r="AN258">
        <v>1000</v>
      </c>
      <c r="AU258">
        <v>72.071410452656906</v>
      </c>
      <c r="AV258" t="s">
        <v>74</v>
      </c>
      <c r="AX258" t="s">
        <v>360</v>
      </c>
      <c r="AY258" t="s">
        <v>361</v>
      </c>
    </row>
    <row r="259" spans="1:51" x14ac:dyDescent="0.2">
      <c r="A259" t="s">
        <v>198</v>
      </c>
      <c r="B259" t="s">
        <v>191</v>
      </c>
      <c r="C259" t="s">
        <v>199</v>
      </c>
      <c r="E259" t="s">
        <v>64</v>
      </c>
      <c r="F259" t="s">
        <v>65</v>
      </c>
      <c r="G259" t="s">
        <v>66</v>
      </c>
      <c r="H259" t="s">
        <v>116</v>
      </c>
      <c r="K259" t="s">
        <v>67</v>
      </c>
      <c r="L259" t="s">
        <v>68</v>
      </c>
      <c r="M259" t="s">
        <v>69</v>
      </c>
      <c r="N259" t="s">
        <v>70</v>
      </c>
      <c r="O259" t="s">
        <v>207</v>
      </c>
      <c r="P259">
        <v>20</v>
      </c>
      <c r="Q259" t="s">
        <v>201</v>
      </c>
      <c r="X259">
        <v>1000</v>
      </c>
      <c r="Y259" t="s">
        <v>73</v>
      </c>
      <c r="AD259">
        <v>2002</v>
      </c>
      <c r="AE259">
        <v>8</v>
      </c>
      <c r="AF259">
        <v>15</v>
      </c>
      <c r="AG259">
        <v>2002</v>
      </c>
      <c r="AH259">
        <v>8</v>
      </c>
      <c r="AI259">
        <v>17</v>
      </c>
      <c r="AJ259">
        <v>27</v>
      </c>
      <c r="AL259">
        <v>7000</v>
      </c>
      <c r="AN259">
        <v>7000</v>
      </c>
      <c r="AU259">
        <v>66.381963699978201</v>
      </c>
      <c r="AV259" t="s">
        <v>202</v>
      </c>
      <c r="AW259" t="s">
        <v>203</v>
      </c>
      <c r="AX259" t="s">
        <v>204</v>
      </c>
      <c r="AY259" t="s">
        <v>205</v>
      </c>
    </row>
    <row r="260" spans="1:51" x14ac:dyDescent="0.2">
      <c r="A260" t="s">
        <v>492</v>
      </c>
      <c r="B260" t="s">
        <v>480</v>
      </c>
      <c r="C260" t="s">
        <v>493</v>
      </c>
      <c r="E260" t="s">
        <v>64</v>
      </c>
      <c r="F260" t="s">
        <v>65</v>
      </c>
      <c r="G260" t="s">
        <v>305</v>
      </c>
      <c r="H260" t="s">
        <v>305</v>
      </c>
      <c r="K260" t="s">
        <v>67</v>
      </c>
      <c r="L260" t="s">
        <v>68</v>
      </c>
      <c r="M260" t="s">
        <v>69</v>
      </c>
      <c r="N260" t="s">
        <v>70</v>
      </c>
      <c r="O260" t="s">
        <v>494</v>
      </c>
      <c r="P260">
        <v>20</v>
      </c>
      <c r="AD260">
        <v>2008</v>
      </c>
      <c r="AE260">
        <v>9</v>
      </c>
      <c r="AF260">
        <v>17</v>
      </c>
      <c r="AG260">
        <v>2008</v>
      </c>
      <c r="AH260">
        <v>9</v>
      </c>
      <c r="AI260">
        <v>18</v>
      </c>
      <c r="AJ260">
        <v>22</v>
      </c>
      <c r="AU260">
        <v>79.4563043953641</v>
      </c>
      <c r="AV260" t="s">
        <v>74</v>
      </c>
      <c r="AX260" t="s">
        <v>308</v>
      </c>
      <c r="AY260" t="s">
        <v>309</v>
      </c>
    </row>
    <row r="261" spans="1:51" x14ac:dyDescent="0.2">
      <c r="A261" t="s">
        <v>168</v>
      </c>
      <c r="B261" t="s">
        <v>148</v>
      </c>
      <c r="C261" t="s">
        <v>169</v>
      </c>
      <c r="E261" t="s">
        <v>64</v>
      </c>
      <c r="F261" t="s">
        <v>79</v>
      </c>
      <c r="G261" t="s">
        <v>80</v>
      </c>
      <c r="H261" t="s">
        <v>125</v>
      </c>
      <c r="J261" t="s">
        <v>170</v>
      </c>
      <c r="K261" t="s">
        <v>67</v>
      </c>
      <c r="L261" t="s">
        <v>68</v>
      </c>
      <c r="M261" t="s">
        <v>69</v>
      </c>
      <c r="N261" t="s">
        <v>70</v>
      </c>
      <c r="O261" t="s">
        <v>171</v>
      </c>
      <c r="P261">
        <v>20</v>
      </c>
      <c r="Y261" t="s">
        <v>85</v>
      </c>
      <c r="AD261">
        <v>2001</v>
      </c>
      <c r="AE261">
        <v>10</v>
      </c>
      <c r="AF261">
        <v>4</v>
      </c>
      <c r="AG261">
        <v>2001</v>
      </c>
      <c r="AH261">
        <v>10</v>
      </c>
      <c r="AI261">
        <v>9</v>
      </c>
      <c r="AJ261">
        <v>2</v>
      </c>
      <c r="AS261">
        <v>1000</v>
      </c>
      <c r="AT261">
        <v>1530</v>
      </c>
      <c r="AU261">
        <v>65.345558714191995</v>
      </c>
      <c r="AV261" t="s">
        <v>86</v>
      </c>
      <c r="AW261" t="s">
        <v>172</v>
      </c>
      <c r="AY261" t="s">
        <v>173</v>
      </c>
    </row>
    <row r="262" spans="1:51" x14ac:dyDescent="0.2">
      <c r="A262" t="s">
        <v>686</v>
      </c>
      <c r="B262" t="s">
        <v>687</v>
      </c>
      <c r="C262" t="s">
        <v>688</v>
      </c>
      <c r="E262" t="s">
        <v>64</v>
      </c>
      <c r="F262" t="s">
        <v>79</v>
      </c>
      <c r="G262" t="s">
        <v>80</v>
      </c>
      <c r="H262" t="s">
        <v>125</v>
      </c>
      <c r="J262" t="s">
        <v>689</v>
      </c>
      <c r="K262" t="s">
        <v>67</v>
      </c>
      <c r="L262" t="s">
        <v>68</v>
      </c>
      <c r="M262" t="s">
        <v>69</v>
      </c>
      <c r="N262" t="s">
        <v>70</v>
      </c>
      <c r="O262" t="s">
        <v>171</v>
      </c>
      <c r="P262">
        <v>20</v>
      </c>
      <c r="R262" t="s">
        <v>66</v>
      </c>
      <c r="S262" t="s">
        <v>72</v>
      </c>
      <c r="V262" t="s">
        <v>165</v>
      </c>
      <c r="Y262" t="s">
        <v>85</v>
      </c>
      <c r="AD262">
        <v>2013</v>
      </c>
      <c r="AE262">
        <v>8</v>
      </c>
      <c r="AF262">
        <v>25</v>
      </c>
      <c r="AG262">
        <v>2013</v>
      </c>
      <c r="AH262">
        <v>8</v>
      </c>
      <c r="AI262">
        <v>26</v>
      </c>
      <c r="AJ262">
        <v>14</v>
      </c>
      <c r="AL262">
        <v>5000</v>
      </c>
      <c r="AN262">
        <v>5000</v>
      </c>
      <c r="AS262">
        <v>2000</v>
      </c>
      <c r="AT262">
        <v>2326</v>
      </c>
      <c r="AU262">
        <v>85.9716422479773</v>
      </c>
      <c r="AV262" t="s">
        <v>202</v>
      </c>
      <c r="AW262" t="s">
        <v>172</v>
      </c>
      <c r="AX262" t="s">
        <v>691</v>
      </c>
      <c r="AY262" t="s">
        <v>692</v>
      </c>
    </row>
    <row r="263" spans="1:51" x14ac:dyDescent="0.2">
      <c r="A263" t="s">
        <v>720</v>
      </c>
      <c r="B263" t="s">
        <v>712</v>
      </c>
      <c r="C263" t="s">
        <v>721</v>
      </c>
      <c r="E263" t="s">
        <v>64</v>
      </c>
      <c r="F263" t="s">
        <v>79</v>
      </c>
      <c r="G263" t="s">
        <v>80</v>
      </c>
      <c r="H263" t="s">
        <v>125</v>
      </c>
      <c r="J263" t="s">
        <v>722</v>
      </c>
      <c r="K263" t="s">
        <v>67</v>
      </c>
      <c r="L263" t="s">
        <v>68</v>
      </c>
      <c r="M263" t="s">
        <v>69</v>
      </c>
      <c r="N263" t="s">
        <v>70</v>
      </c>
      <c r="O263" t="s">
        <v>171</v>
      </c>
      <c r="P263">
        <v>20</v>
      </c>
      <c r="R263" t="s">
        <v>72</v>
      </c>
      <c r="S263" t="s">
        <v>66</v>
      </c>
      <c r="V263" t="s">
        <v>165</v>
      </c>
      <c r="Y263" t="s">
        <v>85</v>
      </c>
      <c r="AD263">
        <v>2014</v>
      </c>
      <c r="AE263">
        <v>10</v>
      </c>
      <c r="AF263">
        <v>18</v>
      </c>
      <c r="AG263">
        <v>2014</v>
      </c>
      <c r="AH263">
        <v>10</v>
      </c>
      <c r="AI263">
        <v>20</v>
      </c>
      <c r="AJ263">
        <v>6</v>
      </c>
      <c r="AL263">
        <v>30000</v>
      </c>
      <c r="AN263">
        <v>30000</v>
      </c>
      <c r="AS263">
        <v>2000</v>
      </c>
      <c r="AT263">
        <v>2289</v>
      </c>
      <c r="AU263">
        <v>87.366297835119298</v>
      </c>
      <c r="AV263" t="s">
        <v>202</v>
      </c>
      <c r="AW263" t="s">
        <v>172</v>
      </c>
      <c r="AX263" t="s">
        <v>724</v>
      </c>
      <c r="AY263" t="s">
        <v>725</v>
      </c>
    </row>
    <row r="264" spans="1:51" x14ac:dyDescent="0.2">
      <c r="A264" t="s">
        <v>368</v>
      </c>
      <c r="B264" t="s">
        <v>340</v>
      </c>
      <c r="C264" t="s">
        <v>338</v>
      </c>
      <c r="E264" t="s">
        <v>64</v>
      </c>
      <c r="F264" t="s">
        <v>65</v>
      </c>
      <c r="G264" t="s">
        <v>66</v>
      </c>
      <c r="H264" t="s">
        <v>212</v>
      </c>
      <c r="K264" t="s">
        <v>67</v>
      </c>
      <c r="L264" t="s">
        <v>68</v>
      </c>
      <c r="M264" t="s">
        <v>69</v>
      </c>
      <c r="N264" t="s">
        <v>70</v>
      </c>
      <c r="O264" t="s">
        <v>371</v>
      </c>
      <c r="P264">
        <v>20</v>
      </c>
      <c r="Q264" t="s">
        <v>307</v>
      </c>
      <c r="X264">
        <v>62550</v>
      </c>
      <c r="Y264" t="s">
        <v>73</v>
      </c>
      <c r="AD264">
        <v>2005</v>
      </c>
      <c r="AE264">
        <v>9</v>
      </c>
      <c r="AF264">
        <v>26</v>
      </c>
      <c r="AG264">
        <v>2005</v>
      </c>
      <c r="AH264">
        <v>9</v>
      </c>
      <c r="AI264">
        <v>29</v>
      </c>
      <c r="AJ264">
        <v>3</v>
      </c>
      <c r="AL264">
        <v>3000</v>
      </c>
      <c r="AN264">
        <v>3000</v>
      </c>
      <c r="AU264">
        <v>72.071410452656906</v>
      </c>
      <c r="AV264" t="s">
        <v>86</v>
      </c>
      <c r="AW264" t="s">
        <v>369</v>
      </c>
      <c r="AY264" t="s">
        <v>370</v>
      </c>
    </row>
    <row r="265" spans="1:51" x14ac:dyDescent="0.2">
      <c r="A265" t="s">
        <v>487</v>
      </c>
      <c r="B265" t="s">
        <v>480</v>
      </c>
      <c r="C265" t="s">
        <v>488</v>
      </c>
      <c r="D265" t="s">
        <v>489</v>
      </c>
      <c r="E265" t="s">
        <v>64</v>
      </c>
      <c r="F265" t="s">
        <v>65</v>
      </c>
      <c r="G265" t="s">
        <v>66</v>
      </c>
      <c r="H265" t="s">
        <v>116</v>
      </c>
      <c r="K265" t="s">
        <v>67</v>
      </c>
      <c r="L265" t="s">
        <v>68</v>
      </c>
      <c r="M265" t="s">
        <v>69</v>
      </c>
      <c r="N265" t="s">
        <v>70</v>
      </c>
      <c r="O265" t="s">
        <v>371</v>
      </c>
      <c r="P265">
        <v>20</v>
      </c>
      <c r="Q265" t="s">
        <v>307</v>
      </c>
      <c r="X265">
        <v>193700</v>
      </c>
      <c r="Y265" t="s">
        <v>73</v>
      </c>
      <c r="AD265">
        <v>2008</v>
      </c>
      <c r="AE265">
        <v>7</v>
      </c>
      <c r="AF265">
        <v>6</v>
      </c>
      <c r="AG265">
        <v>2008</v>
      </c>
      <c r="AH265">
        <v>7</v>
      </c>
      <c r="AI265">
        <v>11</v>
      </c>
      <c r="AJ265">
        <v>12</v>
      </c>
      <c r="AL265">
        <v>20000</v>
      </c>
      <c r="AN265">
        <v>20000</v>
      </c>
      <c r="AU265">
        <v>79.4563043953641</v>
      </c>
      <c r="AV265" t="s">
        <v>86</v>
      </c>
      <c r="AW265" t="s">
        <v>490</v>
      </c>
      <c r="AY265" t="s">
        <v>491</v>
      </c>
    </row>
    <row r="266" spans="1:51" x14ac:dyDescent="0.2">
      <c r="A266" t="s">
        <v>575</v>
      </c>
      <c r="B266" t="s">
        <v>547</v>
      </c>
      <c r="C266" t="s">
        <v>576</v>
      </c>
      <c r="E266" t="s">
        <v>64</v>
      </c>
      <c r="F266" t="s">
        <v>79</v>
      </c>
      <c r="G266" t="s">
        <v>80</v>
      </c>
      <c r="H266" t="s">
        <v>125</v>
      </c>
      <c r="J266" t="s">
        <v>577</v>
      </c>
      <c r="K266" t="s">
        <v>67</v>
      </c>
      <c r="L266" t="s">
        <v>68</v>
      </c>
      <c r="M266" t="s">
        <v>69</v>
      </c>
      <c r="N266" t="s">
        <v>70</v>
      </c>
      <c r="O266" t="s">
        <v>371</v>
      </c>
      <c r="P266">
        <v>20</v>
      </c>
      <c r="R266" t="s">
        <v>66</v>
      </c>
      <c r="T266" t="s">
        <v>165</v>
      </c>
      <c r="V266" t="s">
        <v>165</v>
      </c>
      <c r="X266">
        <v>135</v>
      </c>
      <c r="Y266" t="s">
        <v>85</v>
      </c>
      <c r="AD266">
        <v>2010</v>
      </c>
      <c r="AE266">
        <v>6</v>
      </c>
      <c r="AF266">
        <v>30</v>
      </c>
      <c r="AG266">
        <v>2010</v>
      </c>
      <c r="AH266">
        <v>7</v>
      </c>
      <c r="AI266">
        <v>7</v>
      </c>
      <c r="AJ266">
        <v>22</v>
      </c>
      <c r="AL266">
        <v>170000</v>
      </c>
      <c r="AN266">
        <v>170000</v>
      </c>
      <c r="AS266">
        <v>2000000</v>
      </c>
      <c r="AT266">
        <v>2485328</v>
      </c>
      <c r="AU266">
        <v>80.472285151978994</v>
      </c>
      <c r="AV266" t="s">
        <v>86</v>
      </c>
      <c r="AW266" t="s">
        <v>578</v>
      </c>
      <c r="AY266" t="s">
        <v>579</v>
      </c>
    </row>
    <row r="267" spans="1:51" x14ac:dyDescent="0.2">
      <c r="A267" t="s">
        <v>599</v>
      </c>
      <c r="B267" t="s">
        <v>600</v>
      </c>
      <c r="C267" t="s">
        <v>601</v>
      </c>
      <c r="E267" t="s">
        <v>64</v>
      </c>
      <c r="F267" t="s">
        <v>79</v>
      </c>
      <c r="G267" t="s">
        <v>80</v>
      </c>
      <c r="H267" t="s">
        <v>125</v>
      </c>
      <c r="J267" t="s">
        <v>602</v>
      </c>
      <c r="K267" t="s">
        <v>67</v>
      </c>
      <c r="L267" t="s">
        <v>68</v>
      </c>
      <c r="M267" t="s">
        <v>69</v>
      </c>
      <c r="N267" t="s">
        <v>70</v>
      </c>
      <c r="O267" t="s">
        <v>371</v>
      </c>
      <c r="P267">
        <v>20</v>
      </c>
      <c r="R267" t="s">
        <v>66</v>
      </c>
      <c r="S267" t="s">
        <v>72</v>
      </c>
      <c r="X267">
        <v>110</v>
      </c>
      <c r="Y267" t="s">
        <v>85</v>
      </c>
      <c r="AD267">
        <v>2011</v>
      </c>
      <c r="AE267">
        <v>6</v>
      </c>
      <c r="AF267">
        <v>20</v>
      </c>
      <c r="AG267">
        <v>2011</v>
      </c>
      <c r="AH267">
        <v>6</v>
      </c>
      <c r="AI267">
        <v>20</v>
      </c>
      <c r="AJ267">
        <v>3</v>
      </c>
      <c r="AL267">
        <v>450</v>
      </c>
      <c r="AN267">
        <v>450</v>
      </c>
      <c r="AU267">
        <v>83.012674393177406</v>
      </c>
      <c r="AV267" t="s">
        <v>86</v>
      </c>
      <c r="AW267" t="s">
        <v>603</v>
      </c>
      <c r="AY267" t="s">
        <v>604</v>
      </c>
    </row>
    <row r="268" spans="1:51" x14ac:dyDescent="0.2">
      <c r="A268" t="s">
        <v>621</v>
      </c>
      <c r="B268" t="s">
        <v>600</v>
      </c>
      <c r="C268" t="s">
        <v>622</v>
      </c>
      <c r="E268" t="s">
        <v>64</v>
      </c>
      <c r="F268" t="s">
        <v>79</v>
      </c>
      <c r="G268" t="s">
        <v>80</v>
      </c>
      <c r="H268" t="s">
        <v>125</v>
      </c>
      <c r="J268" t="s">
        <v>623</v>
      </c>
      <c r="K268" t="s">
        <v>67</v>
      </c>
      <c r="L268" t="s">
        <v>68</v>
      </c>
      <c r="M268" t="s">
        <v>69</v>
      </c>
      <c r="N268" t="s">
        <v>70</v>
      </c>
      <c r="O268" t="s">
        <v>371</v>
      </c>
      <c r="P268">
        <v>20</v>
      </c>
      <c r="R268" t="s">
        <v>66</v>
      </c>
      <c r="X268">
        <v>150</v>
      </c>
      <c r="Y268" t="s">
        <v>85</v>
      </c>
      <c r="AD268">
        <v>2011</v>
      </c>
      <c r="AE268">
        <v>7</v>
      </c>
      <c r="AF268">
        <v>20</v>
      </c>
      <c r="AG268">
        <v>2011</v>
      </c>
      <c r="AH268">
        <v>7</v>
      </c>
      <c r="AI268">
        <v>20</v>
      </c>
      <c r="AJ268">
        <v>3</v>
      </c>
      <c r="AL268">
        <v>200000</v>
      </c>
      <c r="AN268">
        <v>200000</v>
      </c>
      <c r="AU268">
        <v>83.012674393177406</v>
      </c>
      <c r="AV268" t="s">
        <v>86</v>
      </c>
      <c r="AW268" t="s">
        <v>624</v>
      </c>
      <c r="AY268" t="s">
        <v>625</v>
      </c>
    </row>
    <row r="269" spans="1:51" x14ac:dyDescent="0.2">
      <c r="A269" t="s">
        <v>676</v>
      </c>
      <c r="B269" t="s">
        <v>669</v>
      </c>
      <c r="C269" t="s">
        <v>115</v>
      </c>
      <c r="E269" t="s">
        <v>64</v>
      </c>
      <c r="F269" t="s">
        <v>79</v>
      </c>
      <c r="G269" t="s">
        <v>80</v>
      </c>
      <c r="H269" t="s">
        <v>125</v>
      </c>
      <c r="J269" t="s">
        <v>677</v>
      </c>
      <c r="K269" t="s">
        <v>67</v>
      </c>
      <c r="L269" t="s">
        <v>68</v>
      </c>
      <c r="M269" t="s">
        <v>69</v>
      </c>
      <c r="N269" t="s">
        <v>70</v>
      </c>
      <c r="O269" t="s">
        <v>371</v>
      </c>
      <c r="P269">
        <v>20</v>
      </c>
      <c r="Y269" t="s">
        <v>85</v>
      </c>
      <c r="AD269">
        <v>2012</v>
      </c>
      <c r="AE269">
        <v>8</v>
      </c>
      <c r="AF269">
        <v>10</v>
      </c>
      <c r="AG269">
        <v>2012</v>
      </c>
      <c r="AH269">
        <v>8</v>
      </c>
      <c r="AI269">
        <v>10</v>
      </c>
      <c r="AJ269">
        <v>12</v>
      </c>
      <c r="AQ269">
        <v>15000</v>
      </c>
      <c r="AR269">
        <v>17703</v>
      </c>
      <c r="AS269">
        <v>300000</v>
      </c>
      <c r="AT269">
        <v>354064</v>
      </c>
      <c r="AU269">
        <v>84.730478897878896</v>
      </c>
      <c r="AV269" t="s">
        <v>86</v>
      </c>
      <c r="AW269" t="s">
        <v>678</v>
      </c>
      <c r="AY269" t="s">
        <v>679</v>
      </c>
    </row>
    <row r="270" spans="1:51" x14ac:dyDescent="0.2">
      <c r="A270" t="s">
        <v>708</v>
      </c>
      <c r="B270" t="s">
        <v>687</v>
      </c>
      <c r="C270" t="s">
        <v>709</v>
      </c>
      <c r="E270" t="s">
        <v>64</v>
      </c>
      <c r="F270" t="s">
        <v>79</v>
      </c>
      <c r="G270" t="s">
        <v>80</v>
      </c>
      <c r="H270" t="s">
        <v>125</v>
      </c>
      <c r="J270" t="s">
        <v>710</v>
      </c>
      <c r="K270" t="s">
        <v>67</v>
      </c>
      <c r="L270" t="s">
        <v>68</v>
      </c>
      <c r="M270" t="s">
        <v>69</v>
      </c>
      <c r="N270" t="s">
        <v>70</v>
      </c>
      <c r="O270" t="s">
        <v>371</v>
      </c>
      <c r="P270">
        <v>20</v>
      </c>
      <c r="Y270" t="s">
        <v>85</v>
      </c>
      <c r="AD270">
        <v>2013</v>
      </c>
      <c r="AE270">
        <v>5</v>
      </c>
      <c r="AF270">
        <v>29</v>
      </c>
      <c r="AG270">
        <v>2013</v>
      </c>
      <c r="AH270">
        <v>5</v>
      </c>
      <c r="AI270">
        <v>29</v>
      </c>
      <c r="AJ270">
        <v>4</v>
      </c>
      <c r="AL270">
        <v>12000</v>
      </c>
      <c r="AN270">
        <v>12000</v>
      </c>
      <c r="AU270">
        <v>85.9716422479773</v>
      </c>
      <c r="AV270" t="s">
        <v>86</v>
      </c>
      <c r="AW270" t="s">
        <v>369</v>
      </c>
      <c r="AY270" t="s">
        <v>370</v>
      </c>
    </row>
    <row r="271" spans="1:51" x14ac:dyDescent="0.2">
      <c r="A271" t="s">
        <v>711</v>
      </c>
      <c r="B271" t="s">
        <v>712</v>
      </c>
      <c r="C271" t="s">
        <v>713</v>
      </c>
      <c r="E271" t="s">
        <v>64</v>
      </c>
      <c r="F271" t="s">
        <v>79</v>
      </c>
      <c r="G271" t="s">
        <v>80</v>
      </c>
      <c r="H271" t="s">
        <v>125</v>
      </c>
      <c r="J271" t="s">
        <v>714</v>
      </c>
      <c r="K271" t="s">
        <v>67</v>
      </c>
      <c r="L271" t="s">
        <v>68</v>
      </c>
      <c r="M271" t="s">
        <v>69</v>
      </c>
      <c r="N271" t="s">
        <v>70</v>
      </c>
      <c r="O271" t="s">
        <v>371</v>
      </c>
      <c r="P271">
        <v>20</v>
      </c>
      <c r="R271" t="s">
        <v>66</v>
      </c>
      <c r="S271" t="s">
        <v>72</v>
      </c>
      <c r="X271">
        <v>40</v>
      </c>
      <c r="Y271" t="s">
        <v>85</v>
      </c>
      <c r="AD271">
        <v>2014</v>
      </c>
      <c r="AE271">
        <v>5</v>
      </c>
      <c r="AF271">
        <v>30</v>
      </c>
      <c r="AG271">
        <v>2014</v>
      </c>
      <c r="AH271">
        <v>6</v>
      </c>
      <c r="AI271">
        <v>6</v>
      </c>
      <c r="AU271">
        <v>87.366297835119298</v>
      </c>
      <c r="AV271" t="s">
        <v>86</v>
      </c>
      <c r="AW271" t="s">
        <v>369</v>
      </c>
      <c r="AY271" t="s">
        <v>370</v>
      </c>
    </row>
    <row r="272" spans="1:51" x14ac:dyDescent="0.2">
      <c r="A272" t="s">
        <v>758</v>
      </c>
      <c r="B272" t="s">
        <v>759</v>
      </c>
      <c r="C272" t="s">
        <v>760</v>
      </c>
      <c r="E272" t="s">
        <v>64</v>
      </c>
      <c r="F272" t="s">
        <v>79</v>
      </c>
      <c r="G272" t="s">
        <v>80</v>
      </c>
      <c r="H272" t="s">
        <v>81</v>
      </c>
      <c r="I272" t="s">
        <v>82</v>
      </c>
      <c r="K272" t="s">
        <v>67</v>
      </c>
      <c r="L272" t="s">
        <v>68</v>
      </c>
      <c r="M272" t="s">
        <v>69</v>
      </c>
      <c r="N272" t="s">
        <v>70</v>
      </c>
      <c r="O272" t="s">
        <v>371</v>
      </c>
      <c r="P272">
        <v>20</v>
      </c>
      <c r="R272" t="s">
        <v>66</v>
      </c>
      <c r="S272" t="s">
        <v>762</v>
      </c>
      <c r="Y272" t="s">
        <v>85</v>
      </c>
      <c r="AD272">
        <v>2015</v>
      </c>
      <c r="AE272">
        <v>3</v>
      </c>
      <c r="AF272">
        <v>26</v>
      </c>
      <c r="AG272">
        <v>2015</v>
      </c>
      <c r="AH272">
        <v>3</v>
      </c>
      <c r="AI272">
        <v>28</v>
      </c>
      <c r="AJ272">
        <v>14</v>
      </c>
      <c r="AK272">
        <v>229</v>
      </c>
      <c r="AL272">
        <v>1242</v>
      </c>
      <c r="AN272">
        <v>1471</v>
      </c>
      <c r="AS272">
        <v>2000</v>
      </c>
      <c r="AT272">
        <v>2287</v>
      </c>
      <c r="AU272">
        <v>87.469932210802497</v>
      </c>
      <c r="AV272" t="s">
        <v>202</v>
      </c>
      <c r="AW272" t="s">
        <v>763</v>
      </c>
      <c r="AX272" t="s">
        <v>764</v>
      </c>
      <c r="AY272" t="s">
        <v>765</v>
      </c>
    </row>
    <row r="273" spans="1:51" x14ac:dyDescent="0.2">
      <c r="A273" t="s">
        <v>929</v>
      </c>
      <c r="B273" t="s">
        <v>905</v>
      </c>
      <c r="C273" t="s">
        <v>930</v>
      </c>
      <c r="E273" t="s">
        <v>64</v>
      </c>
      <c r="F273" t="s">
        <v>79</v>
      </c>
      <c r="G273" t="s">
        <v>80</v>
      </c>
      <c r="H273" t="s">
        <v>125</v>
      </c>
      <c r="J273" t="s">
        <v>931</v>
      </c>
      <c r="K273" t="s">
        <v>67</v>
      </c>
      <c r="L273" t="s">
        <v>68</v>
      </c>
      <c r="M273" t="s">
        <v>69</v>
      </c>
      <c r="N273" t="s">
        <v>70</v>
      </c>
      <c r="O273" t="s">
        <v>932</v>
      </c>
      <c r="P273">
        <v>20</v>
      </c>
      <c r="X273">
        <v>55</v>
      </c>
      <c r="Y273" t="s">
        <v>85</v>
      </c>
      <c r="AD273">
        <v>2019</v>
      </c>
      <c r="AE273">
        <v>9</v>
      </c>
      <c r="AF273">
        <v>30</v>
      </c>
      <c r="AG273">
        <v>2019</v>
      </c>
      <c r="AH273">
        <v>9</v>
      </c>
      <c r="AI273">
        <v>30</v>
      </c>
      <c r="AJ273">
        <v>2</v>
      </c>
      <c r="AL273">
        <v>1000</v>
      </c>
      <c r="AN273">
        <v>1000</v>
      </c>
      <c r="AU273">
        <v>94.349092499453405</v>
      </c>
      <c r="AV273" t="s">
        <v>86</v>
      </c>
      <c r="AW273" t="s">
        <v>172</v>
      </c>
      <c r="AY273" t="s">
        <v>173</v>
      </c>
    </row>
    <row r="274" spans="1:51" x14ac:dyDescent="0.2">
      <c r="A274" t="s">
        <v>1018</v>
      </c>
      <c r="B274" t="s">
        <v>992</v>
      </c>
      <c r="C274" t="s">
        <v>1019</v>
      </c>
      <c r="E274" t="s">
        <v>64</v>
      </c>
      <c r="F274" t="s">
        <v>79</v>
      </c>
      <c r="G274" t="s">
        <v>80</v>
      </c>
      <c r="H274" t="s">
        <v>81</v>
      </c>
      <c r="I274" t="s">
        <v>82</v>
      </c>
      <c r="K274" t="s">
        <v>67</v>
      </c>
      <c r="L274" t="s">
        <v>68</v>
      </c>
      <c r="M274" t="s">
        <v>69</v>
      </c>
      <c r="N274" t="s">
        <v>70</v>
      </c>
      <c r="O274" t="s">
        <v>1020</v>
      </c>
      <c r="P274">
        <v>20</v>
      </c>
      <c r="R274" t="s">
        <v>66</v>
      </c>
      <c r="S274" t="s">
        <v>762</v>
      </c>
      <c r="Y274" t="s">
        <v>85</v>
      </c>
      <c r="AD274">
        <v>2021</v>
      </c>
      <c r="AE274">
        <v>5</v>
      </c>
      <c r="AF274">
        <v>16</v>
      </c>
      <c r="AG274">
        <v>2021</v>
      </c>
      <c r="AH274">
        <v>5</v>
      </c>
      <c r="AI274">
        <v>18</v>
      </c>
      <c r="AJ274">
        <v>6</v>
      </c>
      <c r="AS274">
        <v>50000</v>
      </c>
      <c r="AT274">
        <v>50000</v>
      </c>
      <c r="AU274">
        <v>100</v>
      </c>
      <c r="AV274" t="s">
        <v>86</v>
      </c>
      <c r="AW274" t="s">
        <v>578</v>
      </c>
      <c r="AY274" t="s">
        <v>579</v>
      </c>
    </row>
    <row r="275" spans="1:51" x14ac:dyDescent="0.2">
      <c r="A275" t="s">
        <v>563</v>
      </c>
      <c r="B275" t="s">
        <v>547</v>
      </c>
      <c r="C275" t="s">
        <v>564</v>
      </c>
      <c r="E275" t="s">
        <v>64</v>
      </c>
      <c r="F275" t="s">
        <v>79</v>
      </c>
      <c r="G275" t="s">
        <v>80</v>
      </c>
      <c r="H275" t="s">
        <v>125</v>
      </c>
      <c r="J275" t="s">
        <v>565</v>
      </c>
      <c r="K275" t="s">
        <v>67</v>
      </c>
      <c r="L275" t="s">
        <v>68</v>
      </c>
      <c r="M275" t="s">
        <v>69</v>
      </c>
      <c r="N275" t="s">
        <v>70</v>
      </c>
      <c r="O275" t="s">
        <v>566</v>
      </c>
      <c r="P275">
        <v>20</v>
      </c>
      <c r="R275" t="s">
        <v>72</v>
      </c>
      <c r="S275" t="s">
        <v>66</v>
      </c>
      <c r="V275" t="s">
        <v>165</v>
      </c>
      <c r="Y275" t="s">
        <v>85</v>
      </c>
      <c r="AD275">
        <v>2010</v>
      </c>
      <c r="AE275">
        <v>8</v>
      </c>
      <c r="AF275">
        <v>23</v>
      </c>
      <c r="AG275">
        <v>2010</v>
      </c>
      <c r="AH275">
        <v>8</v>
      </c>
      <c r="AI275">
        <v>24</v>
      </c>
      <c r="AJ275">
        <v>6</v>
      </c>
      <c r="AL275">
        <v>154000</v>
      </c>
      <c r="AN275">
        <v>154000</v>
      </c>
      <c r="AU275">
        <v>80.472285151978994</v>
      </c>
      <c r="AV275" t="s">
        <v>86</v>
      </c>
      <c r="AW275" t="s">
        <v>567</v>
      </c>
      <c r="AY275" t="s">
        <v>568</v>
      </c>
    </row>
    <row r="276" spans="1:51" x14ac:dyDescent="0.2">
      <c r="A276" t="s">
        <v>303</v>
      </c>
      <c r="B276" t="s">
        <v>256</v>
      </c>
      <c r="C276" t="s">
        <v>304</v>
      </c>
      <c r="E276" t="s">
        <v>64</v>
      </c>
      <c r="F276" t="s">
        <v>65</v>
      </c>
      <c r="G276" t="s">
        <v>305</v>
      </c>
      <c r="H276" t="s">
        <v>305</v>
      </c>
      <c r="K276" t="s">
        <v>67</v>
      </c>
      <c r="L276" t="s">
        <v>68</v>
      </c>
      <c r="M276" t="s">
        <v>69</v>
      </c>
      <c r="N276" t="s">
        <v>70</v>
      </c>
      <c r="O276" t="s">
        <v>306</v>
      </c>
      <c r="P276">
        <v>20</v>
      </c>
      <c r="Q276" t="s">
        <v>307</v>
      </c>
      <c r="AD276">
        <v>2003</v>
      </c>
      <c r="AE276">
        <v>7</v>
      </c>
      <c r="AF276">
        <v>17</v>
      </c>
      <c r="AG276">
        <v>2003</v>
      </c>
      <c r="AH276">
        <v>7</v>
      </c>
      <c r="AI276">
        <v>18</v>
      </c>
      <c r="AJ276">
        <v>10</v>
      </c>
      <c r="AL276">
        <v>200</v>
      </c>
      <c r="AN276">
        <v>200</v>
      </c>
      <c r="AU276">
        <v>67.888895692105805</v>
      </c>
      <c r="AV276" t="s">
        <v>74</v>
      </c>
      <c r="AX276" t="s">
        <v>308</v>
      </c>
      <c r="AY276" t="s">
        <v>309</v>
      </c>
    </row>
    <row r="277" spans="1:51" x14ac:dyDescent="0.2">
      <c r="A277" t="s">
        <v>61</v>
      </c>
      <c r="B277" t="s">
        <v>62</v>
      </c>
      <c r="C277" t="s">
        <v>63</v>
      </c>
      <c r="E277" t="s">
        <v>64</v>
      </c>
      <c r="F277" t="s">
        <v>65</v>
      </c>
      <c r="G277" t="s">
        <v>66</v>
      </c>
      <c r="K277" t="s">
        <v>67</v>
      </c>
      <c r="L277" t="s">
        <v>68</v>
      </c>
      <c r="M277" t="s">
        <v>69</v>
      </c>
      <c r="N277" t="s">
        <v>70</v>
      </c>
      <c r="O277" t="s">
        <v>71</v>
      </c>
      <c r="P277">
        <v>20</v>
      </c>
      <c r="R277" t="s">
        <v>72</v>
      </c>
      <c r="Y277" t="s">
        <v>73</v>
      </c>
      <c r="AD277">
        <v>2000</v>
      </c>
      <c r="AE277">
        <v>6</v>
      </c>
      <c r="AF277">
        <v>10</v>
      </c>
      <c r="AG277">
        <v>2000</v>
      </c>
      <c r="AH277">
        <v>6</v>
      </c>
      <c r="AI277">
        <v>14</v>
      </c>
      <c r="AJ277">
        <v>120</v>
      </c>
      <c r="AU277">
        <v>63.549547343100798</v>
      </c>
      <c r="AV277" t="s">
        <v>74</v>
      </c>
      <c r="AX277" t="s">
        <v>75</v>
      </c>
      <c r="AY277" t="s">
        <v>76</v>
      </c>
    </row>
    <row r="278" spans="1:51" x14ac:dyDescent="0.2">
      <c r="A278" t="s">
        <v>524</v>
      </c>
      <c r="B278" t="s">
        <v>496</v>
      </c>
      <c r="C278" t="s">
        <v>525</v>
      </c>
      <c r="D278" t="s">
        <v>526</v>
      </c>
      <c r="E278" t="s">
        <v>64</v>
      </c>
      <c r="F278" t="s">
        <v>65</v>
      </c>
      <c r="G278" t="s">
        <v>66</v>
      </c>
      <c r="H278" t="s">
        <v>212</v>
      </c>
      <c r="K278" t="s">
        <v>67</v>
      </c>
      <c r="L278" t="s">
        <v>68</v>
      </c>
      <c r="M278" t="s">
        <v>69</v>
      </c>
      <c r="N278" t="s">
        <v>70</v>
      </c>
      <c r="O278" t="s">
        <v>527</v>
      </c>
      <c r="P278">
        <v>20</v>
      </c>
      <c r="Q278" t="s">
        <v>214</v>
      </c>
      <c r="V278" t="s">
        <v>165</v>
      </c>
      <c r="X278">
        <v>51610</v>
      </c>
      <c r="Y278" t="s">
        <v>73</v>
      </c>
      <c r="Z278" t="s">
        <v>528</v>
      </c>
      <c r="AA278" t="s">
        <v>529</v>
      </c>
      <c r="AD278">
        <v>2009</v>
      </c>
      <c r="AE278">
        <v>7</v>
      </c>
      <c r="AF278">
        <v>14</v>
      </c>
      <c r="AG278">
        <v>2009</v>
      </c>
      <c r="AH278">
        <v>7</v>
      </c>
      <c r="AI278">
        <v>16</v>
      </c>
      <c r="AJ278">
        <v>11</v>
      </c>
      <c r="AU278">
        <v>79.173802755302901</v>
      </c>
      <c r="AV278" t="s">
        <v>74</v>
      </c>
      <c r="AX278" t="s">
        <v>530</v>
      </c>
      <c r="AY278" t="s">
        <v>531</v>
      </c>
    </row>
    <row r="279" spans="1:51" x14ac:dyDescent="0.2">
      <c r="A279" t="s">
        <v>653</v>
      </c>
      <c r="B279" t="s">
        <v>600</v>
      </c>
      <c r="C279" t="s">
        <v>654</v>
      </c>
      <c r="E279" t="s">
        <v>64</v>
      </c>
      <c r="F279" t="s">
        <v>65</v>
      </c>
      <c r="G279" t="s">
        <v>66</v>
      </c>
      <c r="H279" t="s">
        <v>212</v>
      </c>
      <c r="K279" t="s">
        <v>67</v>
      </c>
      <c r="L279" t="s">
        <v>68</v>
      </c>
      <c r="M279" t="s">
        <v>69</v>
      </c>
      <c r="N279" t="s">
        <v>70</v>
      </c>
      <c r="O279" t="s">
        <v>655</v>
      </c>
      <c r="P279">
        <v>20</v>
      </c>
      <c r="Q279" t="s">
        <v>307</v>
      </c>
      <c r="Y279" t="s">
        <v>73</v>
      </c>
      <c r="AD279">
        <v>2011</v>
      </c>
      <c r="AE279">
        <v>7</v>
      </c>
      <c r="AF279">
        <v>18</v>
      </c>
      <c r="AG279">
        <v>2011</v>
      </c>
      <c r="AH279">
        <v>7</v>
      </c>
      <c r="AI279">
        <v>18</v>
      </c>
      <c r="AJ279">
        <v>3</v>
      </c>
      <c r="AL279">
        <v>190000</v>
      </c>
      <c r="AN279">
        <v>190000</v>
      </c>
      <c r="AU279">
        <v>83.012674393177406</v>
      </c>
      <c r="AV279" t="s">
        <v>74</v>
      </c>
      <c r="AX279" t="s">
        <v>656</v>
      </c>
      <c r="AY279" t="s">
        <v>657</v>
      </c>
    </row>
    <row r="280" spans="1:51" x14ac:dyDescent="0.2">
      <c r="A280" t="s">
        <v>1054</v>
      </c>
      <c r="B280" t="s">
        <v>1055</v>
      </c>
      <c r="C280" t="s">
        <v>63</v>
      </c>
      <c r="E280" t="s">
        <v>64</v>
      </c>
      <c r="F280" t="s">
        <v>79</v>
      </c>
      <c r="G280" t="s">
        <v>80</v>
      </c>
      <c r="H280" t="s">
        <v>125</v>
      </c>
      <c r="J280" t="s">
        <v>1056</v>
      </c>
      <c r="K280" t="s">
        <v>67</v>
      </c>
      <c r="L280" t="s">
        <v>68</v>
      </c>
      <c r="M280" t="s">
        <v>69</v>
      </c>
      <c r="N280" t="s">
        <v>70</v>
      </c>
      <c r="O280" t="s">
        <v>1057</v>
      </c>
      <c r="P280">
        <v>20</v>
      </c>
      <c r="R280" t="s">
        <v>66</v>
      </c>
      <c r="S280" t="s">
        <v>72</v>
      </c>
      <c r="X280">
        <v>16</v>
      </c>
      <c r="Y280" t="s">
        <v>85</v>
      </c>
      <c r="AD280">
        <v>2022</v>
      </c>
      <c r="AE280">
        <v>5</v>
      </c>
      <c r="AF280">
        <v>30</v>
      </c>
      <c r="AG280">
        <v>2022</v>
      </c>
      <c r="AH280">
        <v>5</v>
      </c>
      <c r="AI280">
        <v>31</v>
      </c>
      <c r="AJ280">
        <v>31</v>
      </c>
    </row>
    <row r="281" spans="1:51" x14ac:dyDescent="0.2">
      <c r="A281" t="s">
        <v>836</v>
      </c>
      <c r="B281" t="s">
        <v>827</v>
      </c>
      <c r="C281" t="s">
        <v>837</v>
      </c>
      <c r="E281" t="s">
        <v>64</v>
      </c>
      <c r="F281" t="s">
        <v>79</v>
      </c>
      <c r="G281" t="s">
        <v>80</v>
      </c>
      <c r="H281" t="s">
        <v>125</v>
      </c>
      <c r="J281" t="s">
        <v>838</v>
      </c>
      <c r="K281" t="s">
        <v>67</v>
      </c>
      <c r="L281" t="s">
        <v>68</v>
      </c>
      <c r="M281" t="s">
        <v>69</v>
      </c>
      <c r="N281" t="s">
        <v>70</v>
      </c>
      <c r="O281" t="s">
        <v>843</v>
      </c>
      <c r="P281">
        <v>20</v>
      </c>
      <c r="R281" t="s">
        <v>66</v>
      </c>
      <c r="S281" t="s">
        <v>72</v>
      </c>
      <c r="X281">
        <v>65</v>
      </c>
      <c r="Y281" t="s">
        <v>85</v>
      </c>
      <c r="AB281" t="s">
        <v>840</v>
      </c>
      <c r="AC281" t="s">
        <v>841</v>
      </c>
      <c r="AD281">
        <v>2017</v>
      </c>
      <c r="AE281">
        <v>6</v>
      </c>
      <c r="AF281">
        <v>1</v>
      </c>
      <c r="AG281">
        <v>2017</v>
      </c>
      <c r="AH281">
        <v>6</v>
      </c>
      <c r="AI281">
        <v>3</v>
      </c>
      <c r="AJ281">
        <v>6</v>
      </c>
      <c r="AM281">
        <v>600</v>
      </c>
      <c r="AN281">
        <v>600</v>
      </c>
      <c r="AU281">
        <v>90.460179313361095</v>
      </c>
      <c r="AV281" t="s">
        <v>86</v>
      </c>
      <c r="AW281" t="s">
        <v>172</v>
      </c>
      <c r="AY281" t="s">
        <v>173</v>
      </c>
    </row>
    <row r="282" spans="1:51" x14ac:dyDescent="0.2">
      <c r="A282" t="s">
        <v>680</v>
      </c>
      <c r="B282" t="s">
        <v>669</v>
      </c>
      <c r="C282" t="s">
        <v>681</v>
      </c>
      <c r="E282" t="s">
        <v>64</v>
      </c>
      <c r="F282" t="s">
        <v>79</v>
      </c>
      <c r="G282" t="s">
        <v>80</v>
      </c>
      <c r="H282" t="s">
        <v>125</v>
      </c>
      <c r="J282" t="s">
        <v>682</v>
      </c>
      <c r="K282" t="s">
        <v>67</v>
      </c>
      <c r="L282" t="s">
        <v>68</v>
      </c>
      <c r="M282" t="s">
        <v>69</v>
      </c>
      <c r="N282" t="s">
        <v>70</v>
      </c>
      <c r="O282" t="s">
        <v>683</v>
      </c>
      <c r="P282">
        <v>20</v>
      </c>
      <c r="X282">
        <v>150</v>
      </c>
      <c r="Y282" t="s">
        <v>85</v>
      </c>
      <c r="AD282">
        <v>2012</v>
      </c>
      <c r="AE282">
        <v>6</v>
      </c>
      <c r="AF282">
        <v>15</v>
      </c>
      <c r="AG282">
        <v>2012</v>
      </c>
      <c r="AH282">
        <v>6</v>
      </c>
      <c r="AI282">
        <v>15</v>
      </c>
      <c r="AJ282">
        <v>7</v>
      </c>
      <c r="AL282">
        <v>87000</v>
      </c>
      <c r="AN282">
        <v>87000</v>
      </c>
      <c r="AQ282">
        <v>84000</v>
      </c>
      <c r="AR282">
        <v>99138</v>
      </c>
      <c r="AS282">
        <v>555000</v>
      </c>
      <c r="AT282">
        <v>655018</v>
      </c>
      <c r="AU282">
        <v>84.730478897878896</v>
      </c>
      <c r="AV282" t="s">
        <v>74</v>
      </c>
      <c r="AX282" t="s">
        <v>684</v>
      </c>
      <c r="AY282" t="s">
        <v>685</v>
      </c>
    </row>
    <row r="283" spans="1:51" x14ac:dyDescent="0.2">
      <c r="A283" t="s">
        <v>409</v>
      </c>
      <c r="B283" t="s">
        <v>380</v>
      </c>
      <c r="C283" t="s">
        <v>410</v>
      </c>
      <c r="E283" t="s">
        <v>64</v>
      </c>
      <c r="F283" t="s">
        <v>65</v>
      </c>
      <c r="G283" t="s">
        <v>305</v>
      </c>
      <c r="H283" t="s">
        <v>305</v>
      </c>
      <c r="K283" t="s">
        <v>67</v>
      </c>
      <c r="L283" t="s">
        <v>68</v>
      </c>
      <c r="M283" t="s">
        <v>69</v>
      </c>
      <c r="N283" t="s">
        <v>70</v>
      </c>
      <c r="O283" t="s">
        <v>411</v>
      </c>
      <c r="P283">
        <v>20</v>
      </c>
      <c r="AD283">
        <v>2006</v>
      </c>
      <c r="AE283">
        <v>8</v>
      </c>
      <c r="AF283">
        <v>2</v>
      </c>
      <c r="AG283">
        <v>2006</v>
      </c>
      <c r="AH283">
        <v>8</v>
      </c>
      <c r="AI283">
        <v>2</v>
      </c>
      <c r="AJ283">
        <v>11</v>
      </c>
      <c r="AU283">
        <v>74.3963874917997</v>
      </c>
      <c r="AV283" t="s">
        <v>74</v>
      </c>
      <c r="AX283" t="s">
        <v>308</v>
      </c>
      <c r="AY283" t="s">
        <v>309</v>
      </c>
    </row>
    <row r="284" spans="1:51" x14ac:dyDescent="0.2">
      <c r="A284" t="s">
        <v>597</v>
      </c>
      <c r="B284" t="s">
        <v>547</v>
      </c>
      <c r="C284" t="s">
        <v>199</v>
      </c>
      <c r="E284" t="s">
        <v>64</v>
      </c>
      <c r="F284" t="s">
        <v>65</v>
      </c>
      <c r="G284" t="s">
        <v>305</v>
      </c>
      <c r="H284" t="s">
        <v>305</v>
      </c>
      <c r="K284" t="s">
        <v>67</v>
      </c>
      <c r="L284" t="s">
        <v>68</v>
      </c>
      <c r="M284" t="s">
        <v>69</v>
      </c>
      <c r="N284" t="s">
        <v>70</v>
      </c>
      <c r="O284" t="s">
        <v>598</v>
      </c>
      <c r="P284">
        <v>20</v>
      </c>
      <c r="Q284" t="s">
        <v>307</v>
      </c>
      <c r="AD284">
        <v>2010</v>
      </c>
      <c r="AE284">
        <v>9</v>
      </c>
      <c r="AF284">
        <v>28</v>
      </c>
      <c r="AG284">
        <v>2010</v>
      </c>
      <c r="AH284">
        <v>9</v>
      </c>
      <c r="AI284">
        <v>29</v>
      </c>
      <c r="AJ284">
        <v>44</v>
      </c>
      <c r="AU284">
        <v>80.472285151978994</v>
      </c>
      <c r="AV284" t="s">
        <v>86</v>
      </c>
      <c r="AW284" t="s">
        <v>369</v>
      </c>
      <c r="AY284" t="s">
        <v>370</v>
      </c>
    </row>
    <row r="285" spans="1:51" x14ac:dyDescent="0.2">
      <c r="A285" t="s">
        <v>1013</v>
      </c>
      <c r="B285" t="s">
        <v>992</v>
      </c>
      <c r="C285" t="s">
        <v>732</v>
      </c>
      <c r="E285" t="s">
        <v>64</v>
      </c>
      <c r="F285" t="s">
        <v>79</v>
      </c>
      <c r="G285" t="s">
        <v>80</v>
      </c>
      <c r="H285" t="s">
        <v>125</v>
      </c>
      <c r="J285" t="s">
        <v>1014</v>
      </c>
      <c r="K285" t="s">
        <v>67</v>
      </c>
      <c r="L285" t="s">
        <v>68</v>
      </c>
      <c r="M285" t="s">
        <v>69</v>
      </c>
      <c r="N285" t="s">
        <v>70</v>
      </c>
      <c r="O285" t="s">
        <v>1015</v>
      </c>
      <c r="P285">
        <v>20</v>
      </c>
      <c r="R285" t="s">
        <v>794</v>
      </c>
      <c r="S285" t="s">
        <v>72</v>
      </c>
      <c r="Y285" t="s">
        <v>85</v>
      </c>
      <c r="AD285">
        <v>2021</v>
      </c>
      <c r="AE285">
        <v>6</v>
      </c>
      <c r="AF285">
        <v>18</v>
      </c>
      <c r="AG285">
        <v>2021</v>
      </c>
      <c r="AH285">
        <v>6</v>
      </c>
      <c r="AI285">
        <v>20</v>
      </c>
      <c r="AJ285">
        <v>3</v>
      </c>
      <c r="AL285">
        <v>600</v>
      </c>
      <c r="AN285">
        <v>600</v>
      </c>
      <c r="AS285">
        <v>50000</v>
      </c>
      <c r="AT285">
        <v>50000</v>
      </c>
      <c r="AU285">
        <v>100</v>
      </c>
      <c r="AV285" t="s">
        <v>86</v>
      </c>
      <c r="AW285" t="s">
        <v>603</v>
      </c>
      <c r="AY285" t="s">
        <v>604</v>
      </c>
    </row>
    <row r="286" spans="1:51" x14ac:dyDescent="0.2">
      <c r="A286" t="s">
        <v>969</v>
      </c>
      <c r="B286" t="s">
        <v>946</v>
      </c>
      <c r="C286" t="s">
        <v>970</v>
      </c>
      <c r="E286" t="s">
        <v>64</v>
      </c>
      <c r="F286" t="s">
        <v>93</v>
      </c>
      <c r="G286" t="s">
        <v>94</v>
      </c>
      <c r="H286" t="s">
        <v>95</v>
      </c>
      <c r="K286" t="s">
        <v>67</v>
      </c>
      <c r="L286" t="s">
        <v>68</v>
      </c>
      <c r="M286" t="s">
        <v>69</v>
      </c>
      <c r="N286" t="s">
        <v>70</v>
      </c>
      <c r="O286" t="s">
        <v>1063</v>
      </c>
      <c r="P286">
        <v>20</v>
      </c>
      <c r="V286" t="s">
        <v>165</v>
      </c>
      <c r="X286">
        <v>7</v>
      </c>
      <c r="Y286" t="s">
        <v>97</v>
      </c>
      <c r="Z286" t="s">
        <v>972</v>
      </c>
      <c r="AA286" t="s">
        <v>973</v>
      </c>
      <c r="AB286" t="s">
        <v>974</v>
      </c>
      <c r="AD286">
        <v>2020</v>
      </c>
      <c r="AE286">
        <v>6</v>
      </c>
      <c r="AF286">
        <v>23</v>
      </c>
      <c r="AG286">
        <v>2020</v>
      </c>
      <c r="AH286">
        <v>6</v>
      </c>
      <c r="AI286">
        <v>23</v>
      </c>
      <c r="AJ286">
        <v>10</v>
      </c>
      <c r="AK286">
        <v>24</v>
      </c>
      <c r="AL286">
        <v>24369</v>
      </c>
      <c r="AN286">
        <v>24393</v>
      </c>
      <c r="AS286">
        <v>75000</v>
      </c>
      <c r="AT286">
        <v>78523</v>
      </c>
      <c r="AU286">
        <v>95.512967417450298</v>
      </c>
      <c r="AV286" t="s">
        <v>86</v>
      </c>
      <c r="AW286" t="s">
        <v>172</v>
      </c>
      <c r="AY286" t="s">
        <v>173</v>
      </c>
    </row>
    <row r="287" spans="1:51" x14ac:dyDescent="0.2">
      <c r="A287" t="s">
        <v>102</v>
      </c>
      <c r="B287" t="s">
        <v>62</v>
      </c>
      <c r="C287" t="s">
        <v>103</v>
      </c>
      <c r="E287" t="s">
        <v>64</v>
      </c>
      <c r="F287" t="s">
        <v>93</v>
      </c>
      <c r="G287" t="s">
        <v>104</v>
      </c>
      <c r="H287" t="s">
        <v>105</v>
      </c>
      <c r="J287" t="s">
        <v>106</v>
      </c>
      <c r="K287" t="s">
        <v>67</v>
      </c>
      <c r="L287" t="s">
        <v>68</v>
      </c>
      <c r="M287" t="s">
        <v>69</v>
      </c>
      <c r="N287" t="s">
        <v>70</v>
      </c>
      <c r="O287" t="s">
        <v>112</v>
      </c>
      <c r="P287">
        <v>21</v>
      </c>
      <c r="Z287" t="s">
        <v>107</v>
      </c>
      <c r="AA287" t="s">
        <v>108</v>
      </c>
      <c r="AB287" t="s">
        <v>109</v>
      </c>
      <c r="AD287">
        <v>2000</v>
      </c>
      <c r="AE287">
        <v>12</v>
      </c>
      <c r="AF287">
        <v>18</v>
      </c>
      <c r="AG287">
        <v>2000</v>
      </c>
      <c r="AH287">
        <v>12</v>
      </c>
      <c r="AI287">
        <v>19</v>
      </c>
      <c r="AL287">
        <v>41000</v>
      </c>
      <c r="AN287">
        <v>41000</v>
      </c>
      <c r="AU287">
        <v>63.549547343100798</v>
      </c>
      <c r="AV287" t="s">
        <v>86</v>
      </c>
      <c r="AW287" t="s">
        <v>110</v>
      </c>
      <c r="AY287" t="s">
        <v>111</v>
      </c>
    </row>
    <row r="288" spans="1:51" x14ac:dyDescent="0.2">
      <c r="A288" t="s">
        <v>123</v>
      </c>
      <c r="B288" t="s">
        <v>62</v>
      </c>
      <c r="C288" t="s">
        <v>124</v>
      </c>
      <c r="E288" t="s">
        <v>64</v>
      </c>
      <c r="F288" t="s">
        <v>79</v>
      </c>
      <c r="G288" t="s">
        <v>80</v>
      </c>
      <c r="H288" t="s">
        <v>125</v>
      </c>
      <c r="J288" t="s">
        <v>126</v>
      </c>
      <c r="K288" t="s">
        <v>67</v>
      </c>
      <c r="L288" t="s">
        <v>68</v>
      </c>
      <c r="M288" t="s">
        <v>69</v>
      </c>
      <c r="N288" t="s">
        <v>70</v>
      </c>
      <c r="O288" t="s">
        <v>112</v>
      </c>
      <c r="P288">
        <v>21</v>
      </c>
      <c r="X288">
        <v>150</v>
      </c>
      <c r="Y288" t="s">
        <v>85</v>
      </c>
      <c r="AD288">
        <v>2000</v>
      </c>
      <c r="AE288">
        <v>9</v>
      </c>
      <c r="AF288">
        <v>29</v>
      </c>
      <c r="AG288">
        <v>2000</v>
      </c>
      <c r="AH288">
        <v>10</v>
      </c>
      <c r="AI288">
        <v>3</v>
      </c>
      <c r="AJ288">
        <v>23</v>
      </c>
      <c r="AL288">
        <v>30000</v>
      </c>
      <c r="AN288">
        <v>30000</v>
      </c>
      <c r="AS288">
        <v>1000</v>
      </c>
      <c r="AT288">
        <v>1574</v>
      </c>
      <c r="AU288">
        <v>63.549547343100798</v>
      </c>
      <c r="AV288" t="s">
        <v>86</v>
      </c>
      <c r="AW288" t="s">
        <v>127</v>
      </c>
      <c r="AY288" t="s">
        <v>128</v>
      </c>
    </row>
    <row r="289" spans="1:51" x14ac:dyDescent="0.2">
      <c r="A289" t="s">
        <v>286</v>
      </c>
      <c r="B289" t="s">
        <v>256</v>
      </c>
      <c r="C289" t="s">
        <v>287</v>
      </c>
      <c r="E289" t="s">
        <v>64</v>
      </c>
      <c r="F289" t="s">
        <v>65</v>
      </c>
      <c r="G289" t="s">
        <v>66</v>
      </c>
      <c r="H289" t="s">
        <v>288</v>
      </c>
      <c r="K289" t="s">
        <v>67</v>
      </c>
      <c r="L289" t="s">
        <v>68</v>
      </c>
      <c r="M289" t="s">
        <v>69</v>
      </c>
      <c r="N289" t="s">
        <v>70</v>
      </c>
      <c r="O289" t="s">
        <v>112</v>
      </c>
      <c r="P289">
        <v>21</v>
      </c>
      <c r="Q289" t="s">
        <v>290</v>
      </c>
      <c r="Y289" t="s">
        <v>73</v>
      </c>
      <c r="AD289">
        <v>2003</v>
      </c>
      <c r="AE289">
        <v>9</v>
      </c>
      <c r="AF289">
        <v>6</v>
      </c>
      <c r="AG289">
        <v>2003</v>
      </c>
      <c r="AH289">
        <v>9</v>
      </c>
      <c r="AI289">
        <v>10</v>
      </c>
      <c r="AJ289">
        <v>2</v>
      </c>
      <c r="AL289">
        <v>50000</v>
      </c>
      <c r="AN289">
        <v>50000</v>
      </c>
      <c r="AU289">
        <v>67.888895692105805</v>
      </c>
      <c r="AV289" t="s">
        <v>86</v>
      </c>
      <c r="AW289" t="s">
        <v>291</v>
      </c>
      <c r="AY289" t="s">
        <v>292</v>
      </c>
    </row>
    <row r="290" spans="1:51" x14ac:dyDescent="0.2">
      <c r="A290" t="s">
        <v>310</v>
      </c>
      <c r="B290" t="s">
        <v>256</v>
      </c>
      <c r="C290" t="s">
        <v>311</v>
      </c>
      <c r="E290" t="s">
        <v>64</v>
      </c>
      <c r="F290" t="s">
        <v>79</v>
      </c>
      <c r="G290" t="s">
        <v>136</v>
      </c>
      <c r="H290" t="s">
        <v>137</v>
      </c>
      <c r="K290" t="s">
        <v>67</v>
      </c>
      <c r="L290" t="s">
        <v>68</v>
      </c>
      <c r="M290" t="s">
        <v>69</v>
      </c>
      <c r="N290" t="s">
        <v>70</v>
      </c>
      <c r="O290" t="s">
        <v>112</v>
      </c>
      <c r="P290">
        <v>21</v>
      </c>
      <c r="V290" t="s">
        <v>165</v>
      </c>
      <c r="X290">
        <v>-15</v>
      </c>
      <c r="Y290" t="s">
        <v>139</v>
      </c>
      <c r="AD290">
        <v>2003</v>
      </c>
      <c r="AE290">
        <v>12</v>
      </c>
      <c r="AG290">
        <v>2003</v>
      </c>
      <c r="AH290">
        <v>12</v>
      </c>
      <c r="AJ290">
        <v>21</v>
      </c>
      <c r="AU290">
        <v>67.888895692105805</v>
      </c>
      <c r="AV290" t="s">
        <v>86</v>
      </c>
      <c r="AW290" t="s">
        <v>312</v>
      </c>
      <c r="AY290" t="s">
        <v>313</v>
      </c>
    </row>
    <row r="291" spans="1:51" x14ac:dyDescent="0.2">
      <c r="A291" t="s">
        <v>346</v>
      </c>
      <c r="B291" t="s">
        <v>340</v>
      </c>
      <c r="C291" t="s">
        <v>347</v>
      </c>
      <c r="E291" t="s">
        <v>64</v>
      </c>
      <c r="F291" t="s">
        <v>79</v>
      </c>
      <c r="G291" t="s">
        <v>80</v>
      </c>
      <c r="H291" t="s">
        <v>125</v>
      </c>
      <c r="J291" t="s">
        <v>348</v>
      </c>
      <c r="K291" t="s">
        <v>67</v>
      </c>
      <c r="L291" t="s">
        <v>68</v>
      </c>
      <c r="M291" t="s">
        <v>69</v>
      </c>
      <c r="N291" t="s">
        <v>70</v>
      </c>
      <c r="O291" t="s">
        <v>112</v>
      </c>
      <c r="P291">
        <v>21</v>
      </c>
      <c r="R291" t="s">
        <v>275</v>
      </c>
      <c r="V291" t="s">
        <v>165</v>
      </c>
      <c r="X291">
        <v>130</v>
      </c>
      <c r="Y291" t="s">
        <v>85</v>
      </c>
      <c r="AD291">
        <v>2005</v>
      </c>
      <c r="AE291">
        <v>10</v>
      </c>
      <c r="AF291">
        <v>1</v>
      </c>
      <c r="AG291">
        <v>2005</v>
      </c>
      <c r="AH291">
        <v>10</v>
      </c>
      <c r="AI291">
        <v>13</v>
      </c>
      <c r="AJ291">
        <v>36</v>
      </c>
      <c r="AL291">
        <v>1954571</v>
      </c>
      <c r="AN291">
        <v>1954571</v>
      </c>
      <c r="AS291">
        <v>2500000</v>
      </c>
      <c r="AT291">
        <v>3468782</v>
      </c>
      <c r="AU291">
        <v>72.071410452656906</v>
      </c>
      <c r="AV291" t="s">
        <v>86</v>
      </c>
      <c r="AW291" t="s">
        <v>349</v>
      </c>
      <c r="AY291" t="s">
        <v>350</v>
      </c>
    </row>
    <row r="292" spans="1:51" x14ac:dyDescent="0.2">
      <c r="A292" t="s">
        <v>417</v>
      </c>
      <c r="B292" t="s">
        <v>380</v>
      </c>
      <c r="C292" s="3" t="s">
        <v>418</v>
      </c>
      <c r="E292" t="s">
        <v>64</v>
      </c>
      <c r="F292" t="s">
        <v>79</v>
      </c>
      <c r="G292" t="s">
        <v>136</v>
      </c>
      <c r="H292" t="s">
        <v>137</v>
      </c>
      <c r="K292" t="s">
        <v>67</v>
      </c>
      <c r="L292" t="s">
        <v>68</v>
      </c>
      <c r="M292" t="s">
        <v>69</v>
      </c>
      <c r="N292" t="s">
        <v>70</v>
      </c>
      <c r="O292" t="s">
        <v>112</v>
      </c>
      <c r="P292">
        <v>21</v>
      </c>
      <c r="Y292" t="s">
        <v>139</v>
      </c>
      <c r="AD292">
        <v>2006</v>
      </c>
      <c r="AE292">
        <v>11</v>
      </c>
      <c r="AG292">
        <v>2006</v>
      </c>
      <c r="AH292">
        <v>11</v>
      </c>
      <c r="AJ292">
        <v>5</v>
      </c>
      <c r="AU292">
        <v>74.3963874917997</v>
      </c>
      <c r="AV292" t="s">
        <v>86</v>
      </c>
      <c r="AW292" t="s">
        <v>420</v>
      </c>
      <c r="AY292" t="s">
        <v>421</v>
      </c>
    </row>
    <row r="293" spans="1:51" x14ac:dyDescent="0.2">
      <c r="A293" t="s">
        <v>676</v>
      </c>
      <c r="B293" t="s">
        <v>669</v>
      </c>
      <c r="C293" t="s">
        <v>115</v>
      </c>
      <c r="E293" t="s">
        <v>64</v>
      </c>
      <c r="F293" t="s">
        <v>79</v>
      </c>
      <c r="G293" t="s">
        <v>80</v>
      </c>
      <c r="H293" t="s">
        <v>125</v>
      </c>
      <c r="J293" t="s">
        <v>677</v>
      </c>
      <c r="K293" t="s">
        <v>67</v>
      </c>
      <c r="L293" t="s">
        <v>68</v>
      </c>
      <c r="M293" t="s">
        <v>69</v>
      </c>
      <c r="N293" t="s">
        <v>70</v>
      </c>
      <c r="O293" t="s">
        <v>112</v>
      </c>
      <c r="P293">
        <v>21</v>
      </c>
      <c r="Y293" t="s">
        <v>85</v>
      </c>
      <c r="AD293">
        <v>2012</v>
      </c>
      <c r="AE293">
        <v>8</v>
      </c>
      <c r="AF293">
        <v>10</v>
      </c>
      <c r="AG293">
        <v>2012</v>
      </c>
      <c r="AH293">
        <v>8</v>
      </c>
      <c r="AI293">
        <v>10</v>
      </c>
      <c r="AJ293">
        <v>12</v>
      </c>
      <c r="AQ293">
        <v>15000</v>
      </c>
      <c r="AR293">
        <v>17703</v>
      </c>
      <c r="AS293">
        <v>300000</v>
      </c>
      <c r="AT293">
        <v>354064</v>
      </c>
      <c r="AU293">
        <v>84.730478897878896</v>
      </c>
      <c r="AV293" t="s">
        <v>86</v>
      </c>
      <c r="AW293" t="s">
        <v>678</v>
      </c>
      <c r="AY293" t="s">
        <v>679</v>
      </c>
    </row>
    <row r="294" spans="1:51" x14ac:dyDescent="0.2">
      <c r="A294" t="s">
        <v>786</v>
      </c>
      <c r="B294" t="s">
        <v>787</v>
      </c>
      <c r="C294" t="s">
        <v>788</v>
      </c>
      <c r="D294" t="s">
        <v>789</v>
      </c>
      <c r="E294" t="s">
        <v>64</v>
      </c>
      <c r="F294" t="s">
        <v>79</v>
      </c>
      <c r="G294" t="s">
        <v>80</v>
      </c>
      <c r="H294" t="s">
        <v>125</v>
      </c>
      <c r="J294" t="s">
        <v>790</v>
      </c>
      <c r="K294" t="s">
        <v>67</v>
      </c>
      <c r="L294" t="s">
        <v>68</v>
      </c>
      <c r="M294" t="s">
        <v>69</v>
      </c>
      <c r="N294" t="s">
        <v>70</v>
      </c>
      <c r="O294" t="s">
        <v>112</v>
      </c>
      <c r="P294">
        <v>21</v>
      </c>
      <c r="R294" t="s">
        <v>72</v>
      </c>
      <c r="S294" t="s">
        <v>66</v>
      </c>
      <c r="Y294" t="s">
        <v>85</v>
      </c>
      <c r="AD294">
        <v>2016</v>
      </c>
      <c r="AE294">
        <v>8</v>
      </c>
      <c r="AF294">
        <v>6</v>
      </c>
      <c r="AG294">
        <v>2016</v>
      </c>
      <c r="AH294">
        <v>8</v>
      </c>
      <c r="AI294">
        <v>7</v>
      </c>
      <c r="AJ294">
        <v>54</v>
      </c>
      <c r="AL294">
        <v>11000</v>
      </c>
      <c r="AN294">
        <v>11000</v>
      </c>
      <c r="AU294">
        <v>88.573452875574006</v>
      </c>
      <c r="AV294" t="s">
        <v>86</v>
      </c>
      <c r="AW294" t="s">
        <v>440</v>
      </c>
      <c r="AY294" t="s">
        <v>441</v>
      </c>
    </row>
    <row r="295" spans="1:51" x14ac:dyDescent="0.2">
      <c r="A295" t="s">
        <v>844</v>
      </c>
      <c r="B295" t="s">
        <v>827</v>
      </c>
      <c r="C295" t="s">
        <v>845</v>
      </c>
      <c r="E295" t="s">
        <v>64</v>
      </c>
      <c r="F295" t="s">
        <v>79</v>
      </c>
      <c r="G295" t="s">
        <v>80</v>
      </c>
      <c r="H295" t="s">
        <v>125</v>
      </c>
      <c r="J295" t="s">
        <v>846</v>
      </c>
      <c r="K295" t="s">
        <v>67</v>
      </c>
      <c r="L295" t="s">
        <v>68</v>
      </c>
      <c r="M295" t="s">
        <v>69</v>
      </c>
      <c r="N295" t="s">
        <v>70</v>
      </c>
      <c r="O295" t="s">
        <v>112</v>
      </c>
      <c r="P295">
        <v>21</v>
      </c>
      <c r="R295" t="s">
        <v>66</v>
      </c>
      <c r="S295" t="s">
        <v>72</v>
      </c>
      <c r="X295">
        <v>140</v>
      </c>
      <c r="Y295" t="s">
        <v>85</v>
      </c>
      <c r="AD295">
        <v>2017</v>
      </c>
      <c r="AE295">
        <v>8</v>
      </c>
      <c r="AF295">
        <v>7</v>
      </c>
      <c r="AG295">
        <v>2017</v>
      </c>
      <c r="AH295">
        <v>8</v>
      </c>
      <c r="AI295">
        <v>7</v>
      </c>
      <c r="AL295">
        <v>300</v>
      </c>
      <c r="AN295">
        <v>300</v>
      </c>
      <c r="AS295">
        <v>2000</v>
      </c>
      <c r="AT295">
        <v>2211</v>
      </c>
      <c r="AU295">
        <v>90.460179313361095</v>
      </c>
      <c r="AV295" t="s">
        <v>86</v>
      </c>
      <c r="AW295" t="s">
        <v>848</v>
      </c>
      <c r="AY295" t="s">
        <v>849</v>
      </c>
    </row>
    <row r="296" spans="1:51" x14ac:dyDescent="0.2">
      <c r="A296" t="s">
        <v>858</v>
      </c>
      <c r="B296" t="s">
        <v>827</v>
      </c>
      <c r="C296" t="s">
        <v>859</v>
      </c>
      <c r="E296" t="s">
        <v>64</v>
      </c>
      <c r="F296" t="s">
        <v>93</v>
      </c>
      <c r="G296" t="s">
        <v>94</v>
      </c>
      <c r="H296" t="s">
        <v>95</v>
      </c>
      <c r="K296" t="s">
        <v>67</v>
      </c>
      <c r="L296" t="s">
        <v>68</v>
      </c>
      <c r="M296" t="s">
        <v>69</v>
      </c>
      <c r="N296" t="s">
        <v>70</v>
      </c>
      <c r="O296" t="s">
        <v>860</v>
      </c>
      <c r="P296">
        <v>21</v>
      </c>
      <c r="R296" t="s">
        <v>861</v>
      </c>
      <c r="T296" t="s">
        <v>165</v>
      </c>
      <c r="X296">
        <v>7</v>
      </c>
      <c r="Y296" t="s">
        <v>97</v>
      </c>
      <c r="Z296" t="s">
        <v>862</v>
      </c>
      <c r="AA296" t="s">
        <v>863</v>
      </c>
      <c r="AB296" t="s">
        <v>864</v>
      </c>
      <c r="AD296">
        <v>2017</v>
      </c>
      <c r="AE296">
        <v>9</v>
      </c>
      <c r="AF296">
        <v>17</v>
      </c>
      <c r="AG296">
        <v>2017</v>
      </c>
      <c r="AH296">
        <v>9</v>
      </c>
      <c r="AI296">
        <v>17</v>
      </c>
      <c r="AJ296">
        <v>369</v>
      </c>
      <c r="AK296">
        <v>6000</v>
      </c>
      <c r="AL296">
        <v>250000</v>
      </c>
      <c r="AN296">
        <v>256000</v>
      </c>
      <c r="AQ296">
        <v>2000000</v>
      </c>
      <c r="AR296">
        <v>2210918</v>
      </c>
      <c r="AS296">
        <v>6000000</v>
      </c>
      <c r="AT296">
        <v>6632753</v>
      </c>
      <c r="AU296">
        <v>90.460179313361095</v>
      </c>
      <c r="AV296" t="s">
        <v>86</v>
      </c>
      <c r="AW296" t="s">
        <v>865</v>
      </c>
      <c r="AY296" t="s">
        <v>866</v>
      </c>
    </row>
    <row r="297" spans="1:51" x14ac:dyDescent="0.2">
      <c r="A297" t="s">
        <v>297</v>
      </c>
      <c r="B297" t="s">
        <v>256</v>
      </c>
      <c r="C297" t="s">
        <v>298</v>
      </c>
      <c r="E297" t="s">
        <v>64</v>
      </c>
      <c r="F297" t="s">
        <v>65</v>
      </c>
      <c r="G297" t="s">
        <v>66</v>
      </c>
      <c r="H297" t="s">
        <v>116</v>
      </c>
      <c r="K297" t="s">
        <v>67</v>
      </c>
      <c r="L297" t="s">
        <v>68</v>
      </c>
      <c r="M297" t="s">
        <v>69</v>
      </c>
      <c r="N297" t="s">
        <v>70</v>
      </c>
      <c r="O297" t="s">
        <v>299</v>
      </c>
      <c r="P297">
        <v>21</v>
      </c>
      <c r="Q297" t="s">
        <v>151</v>
      </c>
      <c r="X297">
        <v>60</v>
      </c>
      <c r="Y297" t="s">
        <v>73</v>
      </c>
      <c r="AC297" t="s">
        <v>300</v>
      </c>
      <c r="AD297">
        <v>2003</v>
      </c>
      <c r="AE297">
        <v>6</v>
      </c>
      <c r="AF297">
        <v>12</v>
      </c>
      <c r="AG297">
        <v>2003</v>
      </c>
      <c r="AH297">
        <v>6</v>
      </c>
      <c r="AI297">
        <v>15</v>
      </c>
      <c r="AL297">
        <v>800</v>
      </c>
      <c r="AN297">
        <v>800</v>
      </c>
      <c r="AU297">
        <v>67.888895692105805</v>
      </c>
      <c r="AV297" t="s">
        <v>86</v>
      </c>
      <c r="AW297" t="s">
        <v>301</v>
      </c>
      <c r="AY297" t="s">
        <v>302</v>
      </c>
    </row>
    <row r="298" spans="1:51" x14ac:dyDescent="0.2">
      <c r="A298" t="s">
        <v>339</v>
      </c>
      <c r="B298" t="s">
        <v>340</v>
      </c>
      <c r="C298" t="s">
        <v>341</v>
      </c>
      <c r="E298" t="s">
        <v>64</v>
      </c>
      <c r="F298" t="s">
        <v>65</v>
      </c>
      <c r="G298" t="s">
        <v>66</v>
      </c>
      <c r="H298" t="s">
        <v>212</v>
      </c>
      <c r="K298" t="s">
        <v>67</v>
      </c>
      <c r="L298" t="s">
        <v>68</v>
      </c>
      <c r="M298" t="s">
        <v>69</v>
      </c>
      <c r="N298" t="s">
        <v>70</v>
      </c>
      <c r="O298" t="s">
        <v>345</v>
      </c>
      <c r="P298">
        <v>21</v>
      </c>
      <c r="Q298" t="s">
        <v>307</v>
      </c>
      <c r="R298" t="s">
        <v>72</v>
      </c>
      <c r="V298" t="s">
        <v>165</v>
      </c>
      <c r="X298">
        <v>242700</v>
      </c>
      <c r="Y298" t="s">
        <v>73</v>
      </c>
      <c r="AC298" t="s">
        <v>342</v>
      </c>
      <c r="AD298">
        <v>2005</v>
      </c>
      <c r="AE298">
        <v>8</v>
      </c>
      <c r="AF298">
        <v>21</v>
      </c>
      <c r="AG298">
        <v>2005</v>
      </c>
      <c r="AH298">
        <v>8</v>
      </c>
      <c r="AI298">
        <v>30</v>
      </c>
      <c r="AJ298">
        <v>30</v>
      </c>
      <c r="AL298">
        <v>10000</v>
      </c>
      <c r="AN298">
        <v>10000</v>
      </c>
      <c r="AU298">
        <v>72.071410452656906</v>
      </c>
      <c r="AV298" t="s">
        <v>86</v>
      </c>
      <c r="AW298" t="s">
        <v>343</v>
      </c>
      <c r="AY298" t="s">
        <v>344</v>
      </c>
    </row>
    <row r="299" spans="1:51" x14ac:dyDescent="0.2">
      <c r="A299" t="s">
        <v>435</v>
      </c>
      <c r="B299" t="s">
        <v>424</v>
      </c>
      <c r="C299" t="s">
        <v>436</v>
      </c>
      <c r="E299" t="s">
        <v>64</v>
      </c>
      <c r="F299" t="s">
        <v>79</v>
      </c>
      <c r="G299" t="s">
        <v>80</v>
      </c>
      <c r="H299" t="s">
        <v>125</v>
      </c>
      <c r="J299" t="s">
        <v>437</v>
      </c>
      <c r="K299" t="s">
        <v>67</v>
      </c>
      <c r="L299" t="s">
        <v>68</v>
      </c>
      <c r="M299" t="s">
        <v>69</v>
      </c>
      <c r="N299" t="s">
        <v>70</v>
      </c>
      <c r="O299" t="s">
        <v>345</v>
      </c>
      <c r="P299">
        <v>21</v>
      </c>
      <c r="R299" t="s">
        <v>66</v>
      </c>
      <c r="S299" t="s">
        <v>72</v>
      </c>
      <c r="Y299" t="s">
        <v>85</v>
      </c>
      <c r="Z299" t="s">
        <v>438</v>
      </c>
      <c r="AA299" t="s">
        <v>439</v>
      </c>
      <c r="AD299">
        <v>2007</v>
      </c>
      <c r="AE299">
        <v>9</v>
      </c>
      <c r="AF299">
        <v>28</v>
      </c>
      <c r="AG299">
        <v>2007</v>
      </c>
      <c r="AH299">
        <v>10</v>
      </c>
      <c r="AI299">
        <v>1</v>
      </c>
      <c r="AJ299">
        <v>5</v>
      </c>
      <c r="AL299">
        <v>33000</v>
      </c>
      <c r="AN299">
        <v>33000</v>
      </c>
      <c r="AU299">
        <v>76.518679204023599</v>
      </c>
      <c r="AV299" t="s">
        <v>86</v>
      </c>
      <c r="AW299" t="s">
        <v>440</v>
      </c>
      <c r="AY299" t="s">
        <v>441</v>
      </c>
    </row>
    <row r="300" spans="1:51" x14ac:dyDescent="0.2">
      <c r="A300" t="s">
        <v>448</v>
      </c>
      <c r="B300" t="s">
        <v>424</v>
      </c>
      <c r="C300" t="s">
        <v>449</v>
      </c>
      <c r="D300" t="s">
        <v>450</v>
      </c>
      <c r="E300" t="s">
        <v>64</v>
      </c>
      <c r="F300" t="s">
        <v>79</v>
      </c>
      <c r="G300" t="s">
        <v>80</v>
      </c>
      <c r="H300" t="s">
        <v>125</v>
      </c>
      <c r="J300" t="s">
        <v>451</v>
      </c>
      <c r="K300" t="s">
        <v>67</v>
      </c>
      <c r="L300" t="s">
        <v>68</v>
      </c>
      <c r="M300" t="s">
        <v>69</v>
      </c>
      <c r="N300" t="s">
        <v>70</v>
      </c>
      <c r="O300" t="s">
        <v>345</v>
      </c>
      <c r="P300">
        <v>21</v>
      </c>
      <c r="R300" t="s">
        <v>66</v>
      </c>
      <c r="T300" t="s">
        <v>165</v>
      </c>
      <c r="V300" t="s">
        <v>165</v>
      </c>
      <c r="X300">
        <v>265</v>
      </c>
      <c r="Y300" t="s">
        <v>85</v>
      </c>
      <c r="Z300" t="s">
        <v>452</v>
      </c>
      <c r="AA300" t="s">
        <v>453</v>
      </c>
      <c r="AD300">
        <v>2007</v>
      </c>
      <c r="AE300">
        <v>8</v>
      </c>
      <c r="AF300">
        <v>21</v>
      </c>
      <c r="AG300">
        <v>2007</v>
      </c>
      <c r="AH300">
        <v>8</v>
      </c>
      <c r="AI300">
        <v>24</v>
      </c>
      <c r="AJ300">
        <v>9</v>
      </c>
      <c r="AL300">
        <v>140000</v>
      </c>
      <c r="AN300">
        <v>140000</v>
      </c>
      <c r="AQ300">
        <v>475000</v>
      </c>
      <c r="AR300">
        <v>620763</v>
      </c>
      <c r="AS300">
        <v>600000</v>
      </c>
      <c r="AT300">
        <v>784122</v>
      </c>
      <c r="AU300">
        <v>76.518679204023599</v>
      </c>
      <c r="AV300" t="s">
        <v>86</v>
      </c>
      <c r="AW300" t="s">
        <v>454</v>
      </c>
      <c r="AY300" t="s">
        <v>455</v>
      </c>
    </row>
    <row r="301" spans="1:51" x14ac:dyDescent="0.2">
      <c r="A301" t="s">
        <v>580</v>
      </c>
      <c r="B301" t="s">
        <v>547</v>
      </c>
      <c r="C301" t="s">
        <v>581</v>
      </c>
      <c r="E301" t="s">
        <v>64</v>
      </c>
      <c r="F301" t="s">
        <v>79</v>
      </c>
      <c r="G301" t="s">
        <v>80</v>
      </c>
      <c r="H301" t="s">
        <v>125</v>
      </c>
      <c r="J301" t="s">
        <v>582</v>
      </c>
      <c r="K301" t="s">
        <v>67</v>
      </c>
      <c r="L301" t="s">
        <v>68</v>
      </c>
      <c r="M301" t="s">
        <v>69</v>
      </c>
      <c r="N301" t="s">
        <v>70</v>
      </c>
      <c r="O301" t="s">
        <v>345</v>
      </c>
      <c r="P301">
        <v>21</v>
      </c>
      <c r="R301" t="s">
        <v>66</v>
      </c>
      <c r="V301" t="s">
        <v>165</v>
      </c>
      <c r="X301">
        <v>195</v>
      </c>
      <c r="Y301" t="s">
        <v>85</v>
      </c>
      <c r="AD301">
        <v>2010</v>
      </c>
      <c r="AE301">
        <v>9</v>
      </c>
      <c r="AF301">
        <v>15</v>
      </c>
      <c r="AG301">
        <v>2010</v>
      </c>
      <c r="AH301">
        <v>9</v>
      </c>
      <c r="AI301">
        <v>17</v>
      </c>
      <c r="AJ301">
        <v>12</v>
      </c>
      <c r="AL301">
        <v>230000</v>
      </c>
      <c r="AN301">
        <v>230000</v>
      </c>
      <c r="AQ301">
        <v>150000</v>
      </c>
      <c r="AR301">
        <v>186400</v>
      </c>
      <c r="AS301">
        <v>3900000</v>
      </c>
      <c r="AT301">
        <v>4846389</v>
      </c>
      <c r="AU301">
        <v>80.472285151978994</v>
      </c>
      <c r="AV301" t="s">
        <v>86</v>
      </c>
      <c r="AW301" t="s">
        <v>583</v>
      </c>
      <c r="AY301" t="s">
        <v>584</v>
      </c>
    </row>
    <row r="302" spans="1:51" x14ac:dyDescent="0.2">
      <c r="A302" t="s">
        <v>698</v>
      </c>
      <c r="B302" t="s">
        <v>687</v>
      </c>
      <c r="C302" t="s">
        <v>699</v>
      </c>
      <c r="E302" t="s">
        <v>64</v>
      </c>
      <c r="F302" t="s">
        <v>79</v>
      </c>
      <c r="G302" t="s">
        <v>80</v>
      </c>
      <c r="H302" t="s">
        <v>125</v>
      </c>
      <c r="J302" t="s">
        <v>700</v>
      </c>
      <c r="K302" t="s">
        <v>67</v>
      </c>
      <c r="L302" t="s">
        <v>68</v>
      </c>
      <c r="M302" t="s">
        <v>69</v>
      </c>
      <c r="N302" t="s">
        <v>70</v>
      </c>
      <c r="O302" t="s">
        <v>345</v>
      </c>
      <c r="P302">
        <v>21</v>
      </c>
      <c r="R302" t="s">
        <v>66</v>
      </c>
      <c r="S302" t="s">
        <v>72</v>
      </c>
      <c r="Y302" t="s">
        <v>85</v>
      </c>
      <c r="AD302">
        <v>2013</v>
      </c>
      <c r="AE302">
        <v>9</v>
      </c>
      <c r="AF302">
        <v>12</v>
      </c>
      <c r="AG302">
        <v>2013</v>
      </c>
      <c r="AH302">
        <v>9</v>
      </c>
      <c r="AI302">
        <v>17</v>
      </c>
      <c r="AJ302">
        <v>23</v>
      </c>
      <c r="AL302">
        <v>50000</v>
      </c>
      <c r="AN302">
        <v>50000</v>
      </c>
      <c r="AQ302">
        <v>230000</v>
      </c>
      <c r="AR302">
        <v>267530</v>
      </c>
      <c r="AS302">
        <v>1500000</v>
      </c>
      <c r="AT302">
        <v>1744761</v>
      </c>
      <c r="AU302">
        <v>85.9716422479773</v>
      </c>
      <c r="AV302" t="s">
        <v>86</v>
      </c>
      <c r="AW302" t="s">
        <v>701</v>
      </c>
      <c r="AY302" t="s">
        <v>702</v>
      </c>
    </row>
    <row r="303" spans="1:51" x14ac:dyDescent="0.2">
      <c r="A303" t="s">
        <v>998</v>
      </c>
      <c r="B303" t="s">
        <v>992</v>
      </c>
      <c r="C303" t="s">
        <v>999</v>
      </c>
      <c r="E303" t="s">
        <v>64</v>
      </c>
      <c r="F303" t="s">
        <v>79</v>
      </c>
      <c r="G303" t="s">
        <v>80</v>
      </c>
      <c r="H303" t="s">
        <v>125</v>
      </c>
      <c r="J303" t="s">
        <v>1000</v>
      </c>
      <c r="K303" t="s">
        <v>67</v>
      </c>
      <c r="L303" t="s">
        <v>68</v>
      </c>
      <c r="M303" t="s">
        <v>69</v>
      </c>
      <c r="N303" t="s">
        <v>70</v>
      </c>
      <c r="O303" t="s">
        <v>1006</v>
      </c>
      <c r="P303">
        <v>21</v>
      </c>
      <c r="R303" t="s">
        <v>66</v>
      </c>
      <c r="S303" t="s">
        <v>72</v>
      </c>
      <c r="X303">
        <v>205</v>
      </c>
      <c r="Y303" t="s">
        <v>85</v>
      </c>
      <c r="AD303">
        <v>2021</v>
      </c>
      <c r="AE303">
        <v>8</v>
      </c>
      <c r="AF303">
        <v>21</v>
      </c>
      <c r="AG303">
        <v>2021</v>
      </c>
      <c r="AH303">
        <v>8</v>
      </c>
      <c r="AI303">
        <v>23</v>
      </c>
      <c r="AJ303">
        <v>13</v>
      </c>
      <c r="AS303">
        <v>500000</v>
      </c>
      <c r="AT303">
        <v>500000</v>
      </c>
      <c r="AU303">
        <v>100</v>
      </c>
      <c r="AV303" t="s">
        <v>202</v>
      </c>
      <c r="AW303" t="s">
        <v>1002</v>
      </c>
      <c r="AX303" t="s">
        <v>1003</v>
      </c>
      <c r="AY303" t="s">
        <v>1004</v>
      </c>
    </row>
    <row r="304" spans="1:51" x14ac:dyDescent="0.2">
      <c r="A304" t="s">
        <v>286</v>
      </c>
      <c r="B304" t="s">
        <v>256</v>
      </c>
      <c r="C304" t="s">
        <v>287</v>
      </c>
      <c r="E304" t="s">
        <v>64</v>
      </c>
      <c r="F304" t="s">
        <v>65</v>
      </c>
      <c r="G304" t="s">
        <v>66</v>
      </c>
      <c r="H304" t="s">
        <v>288</v>
      </c>
      <c r="K304" t="s">
        <v>67</v>
      </c>
      <c r="L304" t="s">
        <v>68</v>
      </c>
      <c r="M304" t="s">
        <v>69</v>
      </c>
      <c r="N304" t="s">
        <v>70</v>
      </c>
      <c r="O304" t="s">
        <v>289</v>
      </c>
      <c r="P304">
        <v>22</v>
      </c>
      <c r="Q304" t="s">
        <v>290</v>
      </c>
      <c r="Y304" t="s">
        <v>73</v>
      </c>
      <c r="AD304">
        <v>2003</v>
      </c>
      <c r="AE304">
        <v>9</v>
      </c>
      <c r="AF304">
        <v>6</v>
      </c>
      <c r="AG304">
        <v>2003</v>
      </c>
      <c r="AH304">
        <v>9</v>
      </c>
      <c r="AI304">
        <v>10</v>
      </c>
      <c r="AJ304">
        <v>2</v>
      </c>
      <c r="AL304">
        <v>50000</v>
      </c>
      <c r="AN304">
        <v>50000</v>
      </c>
      <c r="AU304">
        <v>67.888895692105805</v>
      </c>
      <c r="AV304" t="s">
        <v>86</v>
      </c>
      <c r="AW304" t="s">
        <v>291</v>
      </c>
      <c r="AY304" t="s">
        <v>292</v>
      </c>
    </row>
    <row r="305" spans="1:51" x14ac:dyDescent="0.2">
      <c r="A305" t="s">
        <v>417</v>
      </c>
      <c r="B305" t="s">
        <v>380</v>
      </c>
      <c r="C305" s="3" t="s">
        <v>418</v>
      </c>
      <c r="E305" t="s">
        <v>64</v>
      </c>
      <c r="F305" t="s">
        <v>79</v>
      </c>
      <c r="G305" t="s">
        <v>136</v>
      </c>
      <c r="H305" t="s">
        <v>137</v>
      </c>
      <c r="K305" t="s">
        <v>67</v>
      </c>
      <c r="L305" t="s">
        <v>68</v>
      </c>
      <c r="M305" t="s">
        <v>69</v>
      </c>
      <c r="N305" t="s">
        <v>70</v>
      </c>
      <c r="O305" t="s">
        <v>289</v>
      </c>
      <c r="P305">
        <v>22</v>
      </c>
      <c r="Y305" t="s">
        <v>139</v>
      </c>
      <c r="AD305">
        <v>2006</v>
      </c>
      <c r="AE305">
        <v>11</v>
      </c>
      <c r="AG305">
        <v>2006</v>
      </c>
      <c r="AH305">
        <v>11</v>
      </c>
      <c r="AJ305">
        <v>5</v>
      </c>
      <c r="AU305">
        <v>74.3963874917997</v>
      </c>
      <c r="AV305" t="s">
        <v>86</v>
      </c>
      <c r="AW305" t="s">
        <v>420</v>
      </c>
      <c r="AY305" t="s">
        <v>421</v>
      </c>
    </row>
    <row r="306" spans="1:51" x14ac:dyDescent="0.2">
      <c r="A306" t="s">
        <v>1049</v>
      </c>
      <c r="B306" t="s">
        <v>992</v>
      </c>
      <c r="C306" s="3" t="s">
        <v>225</v>
      </c>
      <c r="E306" t="s">
        <v>64</v>
      </c>
      <c r="F306" t="s">
        <v>65</v>
      </c>
      <c r="G306" t="s">
        <v>66</v>
      </c>
      <c r="K306" t="s">
        <v>67</v>
      </c>
      <c r="L306" t="s">
        <v>68</v>
      </c>
      <c r="M306" t="s">
        <v>69</v>
      </c>
      <c r="N306" t="s">
        <v>70</v>
      </c>
      <c r="O306" t="s">
        <v>1050</v>
      </c>
      <c r="P306">
        <v>22</v>
      </c>
      <c r="Q306" t="s">
        <v>307</v>
      </c>
      <c r="Y306" t="s">
        <v>73</v>
      </c>
      <c r="AC306" t="s">
        <v>1051</v>
      </c>
      <c r="AD306">
        <v>2021</v>
      </c>
      <c r="AE306">
        <v>10</v>
      </c>
      <c r="AF306">
        <v>1</v>
      </c>
      <c r="AG306">
        <v>2021</v>
      </c>
      <c r="AH306">
        <v>10</v>
      </c>
      <c r="AI306">
        <v>6</v>
      </c>
      <c r="AJ306">
        <v>6</v>
      </c>
      <c r="AL306">
        <v>10500</v>
      </c>
      <c r="AN306">
        <v>10500</v>
      </c>
      <c r="AS306">
        <v>10000</v>
      </c>
      <c r="AT306">
        <v>10000</v>
      </c>
      <c r="AU306">
        <v>100</v>
      </c>
      <c r="AV306" t="s">
        <v>74</v>
      </c>
      <c r="AX306" t="s">
        <v>1052</v>
      </c>
      <c r="AY306" t="s">
        <v>1053</v>
      </c>
    </row>
    <row r="307" spans="1:51" x14ac:dyDescent="0.2">
      <c r="A307" t="s">
        <v>332</v>
      </c>
      <c r="B307" t="s">
        <v>325</v>
      </c>
      <c r="C307" t="s">
        <v>333</v>
      </c>
      <c r="E307" t="s">
        <v>64</v>
      </c>
      <c r="F307" t="s">
        <v>65</v>
      </c>
      <c r="G307" t="s">
        <v>66</v>
      </c>
      <c r="H307" t="s">
        <v>212</v>
      </c>
      <c r="K307" t="s">
        <v>67</v>
      </c>
      <c r="L307" t="s">
        <v>68</v>
      </c>
      <c r="M307" t="s">
        <v>69</v>
      </c>
      <c r="N307" t="s">
        <v>70</v>
      </c>
      <c r="O307" t="s">
        <v>334</v>
      </c>
      <c r="P307">
        <v>23</v>
      </c>
      <c r="Q307" t="s">
        <v>307</v>
      </c>
      <c r="X307">
        <v>120</v>
      </c>
      <c r="Y307" t="s">
        <v>73</v>
      </c>
      <c r="AD307">
        <v>2004</v>
      </c>
      <c r="AE307">
        <v>6</v>
      </c>
      <c r="AF307">
        <v>12</v>
      </c>
      <c r="AG307">
        <v>2004</v>
      </c>
      <c r="AH307">
        <v>6</v>
      </c>
      <c r="AI307">
        <v>12</v>
      </c>
      <c r="AJ307">
        <v>1</v>
      </c>
      <c r="AL307">
        <v>350</v>
      </c>
      <c r="AN307">
        <v>350</v>
      </c>
      <c r="AS307">
        <v>3600</v>
      </c>
      <c r="AT307">
        <v>5165</v>
      </c>
      <c r="AU307">
        <v>69.706442160507294</v>
      </c>
      <c r="AV307" t="s">
        <v>74</v>
      </c>
      <c r="AX307" t="s">
        <v>335</v>
      </c>
      <c r="AY307" t="s">
        <v>336</v>
      </c>
    </row>
    <row r="308" spans="1:51" x14ac:dyDescent="0.2">
      <c r="A308" t="s">
        <v>123</v>
      </c>
      <c r="B308" t="s">
        <v>62</v>
      </c>
      <c r="C308" t="s">
        <v>124</v>
      </c>
      <c r="E308" t="s">
        <v>64</v>
      </c>
      <c r="F308" t="s">
        <v>79</v>
      </c>
      <c r="G308" t="s">
        <v>80</v>
      </c>
      <c r="H308" t="s">
        <v>125</v>
      </c>
      <c r="J308" t="s">
        <v>126</v>
      </c>
      <c r="K308" t="s">
        <v>67</v>
      </c>
      <c r="L308" t="s">
        <v>68</v>
      </c>
      <c r="M308" t="s">
        <v>69</v>
      </c>
      <c r="N308" t="s">
        <v>70</v>
      </c>
      <c r="O308" t="s">
        <v>130</v>
      </c>
      <c r="P308">
        <v>23</v>
      </c>
      <c r="X308">
        <v>150</v>
      </c>
      <c r="Y308" t="s">
        <v>85</v>
      </c>
      <c r="AD308">
        <v>2000</v>
      </c>
      <c r="AE308">
        <v>9</v>
      </c>
      <c r="AF308">
        <v>29</v>
      </c>
      <c r="AG308">
        <v>2000</v>
      </c>
      <c r="AH308">
        <v>10</v>
      </c>
      <c r="AI308">
        <v>3</v>
      </c>
      <c r="AJ308">
        <v>23</v>
      </c>
      <c r="AL308">
        <v>30000</v>
      </c>
      <c r="AN308">
        <v>30000</v>
      </c>
      <c r="AS308">
        <v>1000</v>
      </c>
      <c r="AT308">
        <v>1574</v>
      </c>
      <c r="AU308">
        <v>63.549547343100798</v>
      </c>
      <c r="AV308" t="s">
        <v>86</v>
      </c>
      <c r="AW308" t="s">
        <v>127</v>
      </c>
      <c r="AY308" t="s">
        <v>128</v>
      </c>
    </row>
    <row r="309" spans="1:51" x14ac:dyDescent="0.2">
      <c r="A309" t="s">
        <v>218</v>
      </c>
      <c r="B309" t="s">
        <v>191</v>
      </c>
      <c r="C309" t="s">
        <v>219</v>
      </c>
      <c r="E309" t="s">
        <v>64</v>
      </c>
      <c r="F309" t="s">
        <v>79</v>
      </c>
      <c r="G309" t="s">
        <v>80</v>
      </c>
      <c r="H309" t="s">
        <v>125</v>
      </c>
      <c r="J309" t="s">
        <v>220</v>
      </c>
      <c r="K309" t="s">
        <v>67</v>
      </c>
      <c r="L309" t="s">
        <v>68</v>
      </c>
      <c r="M309" t="s">
        <v>69</v>
      </c>
      <c r="N309" t="s">
        <v>70</v>
      </c>
      <c r="O309" t="s">
        <v>130</v>
      </c>
      <c r="P309">
        <v>23</v>
      </c>
      <c r="T309" t="s">
        <v>165</v>
      </c>
      <c r="X309">
        <v>180</v>
      </c>
      <c r="Y309" t="s">
        <v>85</v>
      </c>
      <c r="AD309">
        <v>2002</v>
      </c>
      <c r="AE309">
        <v>9</v>
      </c>
      <c r="AF309">
        <v>20</v>
      </c>
      <c r="AG309">
        <v>2002</v>
      </c>
      <c r="AH309">
        <v>9</v>
      </c>
      <c r="AI309">
        <v>20</v>
      </c>
      <c r="AJ309">
        <v>13</v>
      </c>
      <c r="AK309">
        <v>30</v>
      </c>
      <c r="AL309">
        <v>500000</v>
      </c>
      <c r="AN309">
        <v>500030</v>
      </c>
      <c r="AQ309">
        <v>280000</v>
      </c>
      <c r="AR309">
        <v>421801</v>
      </c>
      <c r="AS309">
        <v>640000</v>
      </c>
      <c r="AT309">
        <v>964117</v>
      </c>
      <c r="AU309">
        <v>66.381963699978201</v>
      </c>
      <c r="AV309" t="s">
        <v>86</v>
      </c>
      <c r="AW309" t="s">
        <v>221</v>
      </c>
      <c r="AY309" t="s">
        <v>222</v>
      </c>
    </row>
    <row r="310" spans="1:51" x14ac:dyDescent="0.2">
      <c r="A310" t="s">
        <v>417</v>
      </c>
      <c r="B310" t="s">
        <v>380</v>
      </c>
      <c r="C310" s="3" t="s">
        <v>418</v>
      </c>
      <c r="E310" t="s">
        <v>64</v>
      </c>
      <c r="F310" t="s">
        <v>79</v>
      </c>
      <c r="G310" t="s">
        <v>136</v>
      </c>
      <c r="H310" t="s">
        <v>137</v>
      </c>
      <c r="K310" t="s">
        <v>67</v>
      </c>
      <c r="L310" t="s">
        <v>68</v>
      </c>
      <c r="M310" t="s">
        <v>69</v>
      </c>
      <c r="N310" t="s">
        <v>70</v>
      </c>
      <c r="O310" t="s">
        <v>130</v>
      </c>
      <c r="P310">
        <v>23</v>
      </c>
      <c r="Y310" t="s">
        <v>139</v>
      </c>
      <c r="AD310">
        <v>2006</v>
      </c>
      <c r="AE310">
        <v>11</v>
      </c>
      <c r="AG310">
        <v>2006</v>
      </c>
      <c r="AH310">
        <v>11</v>
      </c>
      <c r="AJ310">
        <v>5</v>
      </c>
      <c r="AU310">
        <v>74.3963874917997</v>
      </c>
      <c r="AV310" t="s">
        <v>86</v>
      </c>
      <c r="AW310" t="s">
        <v>420</v>
      </c>
      <c r="AY310" t="s">
        <v>421</v>
      </c>
    </row>
    <row r="311" spans="1:51" x14ac:dyDescent="0.2">
      <c r="A311" t="s">
        <v>448</v>
      </c>
      <c r="B311" t="s">
        <v>424</v>
      </c>
      <c r="C311" t="s">
        <v>449</v>
      </c>
      <c r="D311" t="s">
        <v>450</v>
      </c>
      <c r="E311" t="s">
        <v>64</v>
      </c>
      <c r="F311" t="s">
        <v>79</v>
      </c>
      <c r="G311" t="s">
        <v>80</v>
      </c>
      <c r="H311" t="s">
        <v>125</v>
      </c>
      <c r="J311" t="s">
        <v>451</v>
      </c>
      <c r="K311" t="s">
        <v>67</v>
      </c>
      <c r="L311" t="s">
        <v>68</v>
      </c>
      <c r="M311" t="s">
        <v>69</v>
      </c>
      <c r="N311" t="s">
        <v>70</v>
      </c>
      <c r="O311" t="s">
        <v>130</v>
      </c>
      <c r="P311">
        <v>23</v>
      </c>
      <c r="R311" t="s">
        <v>66</v>
      </c>
      <c r="T311" t="s">
        <v>165</v>
      </c>
      <c r="V311" t="s">
        <v>165</v>
      </c>
      <c r="X311">
        <v>265</v>
      </c>
      <c r="Y311" t="s">
        <v>85</v>
      </c>
      <c r="Z311" t="s">
        <v>452</v>
      </c>
      <c r="AA311" t="s">
        <v>453</v>
      </c>
      <c r="AD311">
        <v>2007</v>
      </c>
      <c r="AE311">
        <v>8</v>
      </c>
      <c r="AF311">
        <v>21</v>
      </c>
      <c r="AG311">
        <v>2007</v>
      </c>
      <c r="AH311">
        <v>8</v>
      </c>
      <c r="AI311">
        <v>24</v>
      </c>
      <c r="AJ311">
        <v>9</v>
      </c>
      <c r="AL311">
        <v>140000</v>
      </c>
      <c r="AN311">
        <v>140000</v>
      </c>
      <c r="AQ311">
        <v>475000</v>
      </c>
      <c r="AR311">
        <v>620763</v>
      </c>
      <c r="AS311">
        <v>600000</v>
      </c>
      <c r="AT311">
        <v>784122</v>
      </c>
      <c r="AU311">
        <v>76.518679204023599</v>
      </c>
      <c r="AV311" t="s">
        <v>86</v>
      </c>
      <c r="AW311" t="s">
        <v>454</v>
      </c>
      <c r="AY311" t="s">
        <v>455</v>
      </c>
    </row>
    <row r="312" spans="1:51" x14ac:dyDescent="0.2">
      <c r="A312" t="s">
        <v>536</v>
      </c>
      <c r="B312" t="s">
        <v>496</v>
      </c>
      <c r="C312" t="s">
        <v>537</v>
      </c>
      <c r="D312" t="s">
        <v>538</v>
      </c>
      <c r="E312" t="s">
        <v>64</v>
      </c>
      <c r="F312" t="s">
        <v>539</v>
      </c>
      <c r="G312" t="s">
        <v>540</v>
      </c>
      <c r="H312" t="s">
        <v>541</v>
      </c>
      <c r="J312" t="s">
        <v>542</v>
      </c>
      <c r="K312" t="s">
        <v>67</v>
      </c>
      <c r="L312" t="s">
        <v>68</v>
      </c>
      <c r="M312" t="s">
        <v>69</v>
      </c>
      <c r="N312" t="s">
        <v>70</v>
      </c>
      <c r="O312" t="s">
        <v>130</v>
      </c>
      <c r="P312">
        <v>23</v>
      </c>
      <c r="Q312" t="s">
        <v>543</v>
      </c>
      <c r="U312" t="s">
        <v>544</v>
      </c>
      <c r="V312" t="s">
        <v>544</v>
      </c>
      <c r="Y312" t="s">
        <v>545</v>
      </c>
      <c r="AD312">
        <v>2009</v>
      </c>
      <c r="AE312">
        <v>10</v>
      </c>
      <c r="AG312">
        <v>2009</v>
      </c>
      <c r="AH312">
        <v>12</v>
      </c>
      <c r="AL312">
        <v>41687</v>
      </c>
      <c r="AN312">
        <v>41687</v>
      </c>
      <c r="AU312">
        <v>79.173802755302901</v>
      </c>
    </row>
    <row r="313" spans="1:51" x14ac:dyDescent="0.2">
      <c r="A313" t="s">
        <v>676</v>
      </c>
      <c r="B313" t="s">
        <v>669</v>
      </c>
      <c r="C313" t="s">
        <v>115</v>
      </c>
      <c r="E313" t="s">
        <v>64</v>
      </c>
      <c r="F313" t="s">
        <v>79</v>
      </c>
      <c r="G313" t="s">
        <v>80</v>
      </c>
      <c r="H313" t="s">
        <v>125</v>
      </c>
      <c r="J313" t="s">
        <v>677</v>
      </c>
      <c r="K313" t="s">
        <v>67</v>
      </c>
      <c r="L313" t="s">
        <v>68</v>
      </c>
      <c r="M313" t="s">
        <v>69</v>
      </c>
      <c r="N313" t="s">
        <v>70</v>
      </c>
      <c r="O313" t="s">
        <v>130</v>
      </c>
      <c r="P313">
        <v>23</v>
      </c>
      <c r="Y313" t="s">
        <v>85</v>
      </c>
      <c r="AD313">
        <v>2012</v>
      </c>
      <c r="AE313">
        <v>8</v>
      </c>
      <c r="AF313">
        <v>10</v>
      </c>
      <c r="AG313">
        <v>2012</v>
      </c>
      <c r="AH313">
        <v>8</v>
      </c>
      <c r="AI313">
        <v>10</v>
      </c>
      <c r="AJ313">
        <v>12</v>
      </c>
      <c r="AQ313">
        <v>15000</v>
      </c>
      <c r="AR313">
        <v>17703</v>
      </c>
      <c r="AS313">
        <v>300000</v>
      </c>
      <c r="AT313">
        <v>354064</v>
      </c>
      <c r="AU313">
        <v>84.730478897878896</v>
      </c>
      <c r="AV313" t="s">
        <v>86</v>
      </c>
      <c r="AW313" t="s">
        <v>678</v>
      </c>
      <c r="AY313" t="s">
        <v>679</v>
      </c>
    </row>
    <row r="314" spans="1:51" x14ac:dyDescent="0.2">
      <c r="A314" t="s">
        <v>945</v>
      </c>
      <c r="B314" t="s">
        <v>946</v>
      </c>
      <c r="C314" t="s">
        <v>947</v>
      </c>
      <c r="E314" t="s">
        <v>64</v>
      </c>
      <c r="F314" t="s">
        <v>79</v>
      </c>
      <c r="G314" t="s">
        <v>80</v>
      </c>
      <c r="H314" t="s">
        <v>125</v>
      </c>
      <c r="J314" t="s">
        <v>948</v>
      </c>
      <c r="K314" t="s">
        <v>67</v>
      </c>
      <c r="L314" t="s">
        <v>68</v>
      </c>
      <c r="M314" t="s">
        <v>69</v>
      </c>
      <c r="N314" t="s">
        <v>70</v>
      </c>
      <c r="O314" t="s">
        <v>130</v>
      </c>
      <c r="P314">
        <v>23</v>
      </c>
      <c r="R314" t="s">
        <v>72</v>
      </c>
      <c r="X314">
        <v>75</v>
      </c>
      <c r="Y314" t="s">
        <v>85</v>
      </c>
      <c r="AD314">
        <v>2020</v>
      </c>
      <c r="AE314">
        <v>6</v>
      </c>
      <c r="AF314">
        <v>3</v>
      </c>
      <c r="AG314">
        <v>2020</v>
      </c>
      <c r="AH314">
        <v>6</v>
      </c>
      <c r="AI314">
        <v>3</v>
      </c>
      <c r="AL314">
        <v>606</v>
      </c>
      <c r="AN314">
        <v>606</v>
      </c>
      <c r="AU314">
        <v>95.512967417450298</v>
      </c>
      <c r="AV314" t="s">
        <v>202</v>
      </c>
      <c r="AW314" t="s">
        <v>950</v>
      </c>
      <c r="AX314" t="s">
        <v>951</v>
      </c>
      <c r="AY314" t="s">
        <v>952</v>
      </c>
    </row>
    <row r="315" spans="1:51" x14ac:dyDescent="0.2">
      <c r="A315" t="s">
        <v>975</v>
      </c>
      <c r="B315" t="s">
        <v>946</v>
      </c>
      <c r="C315" t="s">
        <v>976</v>
      </c>
      <c r="E315" t="s">
        <v>64</v>
      </c>
      <c r="F315" t="s">
        <v>79</v>
      </c>
      <c r="G315" t="s">
        <v>80</v>
      </c>
      <c r="H315" t="s">
        <v>125</v>
      </c>
      <c r="J315" t="s">
        <v>977</v>
      </c>
      <c r="K315" t="s">
        <v>67</v>
      </c>
      <c r="L315" t="s">
        <v>68</v>
      </c>
      <c r="M315" t="s">
        <v>69</v>
      </c>
      <c r="N315" t="s">
        <v>70</v>
      </c>
      <c r="O315" t="s">
        <v>130</v>
      </c>
      <c r="P315">
        <v>23</v>
      </c>
      <c r="X315">
        <v>56</v>
      </c>
      <c r="Y315" t="s">
        <v>85</v>
      </c>
      <c r="AD315">
        <v>2020</v>
      </c>
      <c r="AE315">
        <v>10</v>
      </c>
      <c r="AF315">
        <v>2</v>
      </c>
      <c r="AG315">
        <v>2020</v>
      </c>
      <c r="AH315">
        <v>10</v>
      </c>
      <c r="AI315">
        <v>6</v>
      </c>
      <c r="AJ315">
        <v>6</v>
      </c>
      <c r="AL315">
        <v>3500</v>
      </c>
      <c r="AN315">
        <v>3500</v>
      </c>
      <c r="AS315">
        <v>100000</v>
      </c>
      <c r="AT315">
        <v>104698</v>
      </c>
      <c r="AU315">
        <v>95.512967417450298</v>
      </c>
      <c r="AV315" t="s">
        <v>86</v>
      </c>
      <c r="AW315" t="s">
        <v>978</v>
      </c>
      <c r="AY315" t="s">
        <v>979</v>
      </c>
    </row>
    <row r="316" spans="1:51" x14ac:dyDescent="0.2">
      <c r="A316" t="s">
        <v>987</v>
      </c>
      <c r="B316" t="s">
        <v>946</v>
      </c>
      <c r="C316" t="s">
        <v>381</v>
      </c>
      <c r="E316" t="s">
        <v>64</v>
      </c>
      <c r="F316" t="s">
        <v>79</v>
      </c>
      <c r="G316" t="s">
        <v>80</v>
      </c>
      <c r="H316" t="s">
        <v>125</v>
      </c>
      <c r="J316" t="s">
        <v>988</v>
      </c>
      <c r="K316" t="s">
        <v>67</v>
      </c>
      <c r="L316" t="s">
        <v>68</v>
      </c>
      <c r="M316" t="s">
        <v>69</v>
      </c>
      <c r="N316" t="s">
        <v>70</v>
      </c>
      <c r="O316" t="s">
        <v>130</v>
      </c>
      <c r="P316">
        <v>23</v>
      </c>
      <c r="X316">
        <v>110</v>
      </c>
      <c r="Y316" t="s">
        <v>85</v>
      </c>
      <c r="AD316">
        <v>2020</v>
      </c>
      <c r="AE316">
        <v>10</v>
      </c>
      <c r="AF316">
        <v>7</v>
      </c>
      <c r="AG316">
        <v>2020</v>
      </c>
      <c r="AH316">
        <v>10</v>
      </c>
      <c r="AI316">
        <v>11</v>
      </c>
      <c r="AS316">
        <v>100000</v>
      </c>
      <c r="AT316">
        <v>104698</v>
      </c>
      <c r="AU316">
        <v>95.512967417450298</v>
      </c>
      <c r="AV316" t="s">
        <v>86</v>
      </c>
      <c r="AW316" t="s">
        <v>989</v>
      </c>
      <c r="AY316" t="s">
        <v>990</v>
      </c>
    </row>
    <row r="317" spans="1:51" x14ac:dyDescent="0.2">
      <c r="A317" t="s">
        <v>351</v>
      </c>
      <c r="B317" t="s">
        <v>340</v>
      </c>
      <c r="C317" t="s">
        <v>352</v>
      </c>
      <c r="E317" t="s">
        <v>64</v>
      </c>
      <c r="F317" t="s">
        <v>79</v>
      </c>
      <c r="G317" t="s">
        <v>80</v>
      </c>
      <c r="H317" t="s">
        <v>125</v>
      </c>
      <c r="J317" t="s">
        <v>353</v>
      </c>
      <c r="K317" t="s">
        <v>67</v>
      </c>
      <c r="L317" t="s">
        <v>68</v>
      </c>
      <c r="M317" t="s">
        <v>69</v>
      </c>
      <c r="N317" t="s">
        <v>70</v>
      </c>
      <c r="O317" t="s">
        <v>354</v>
      </c>
      <c r="P317">
        <v>23</v>
      </c>
      <c r="R317" t="s">
        <v>275</v>
      </c>
      <c r="T317" t="s">
        <v>165</v>
      </c>
      <c r="V317" t="s">
        <v>165</v>
      </c>
      <c r="Y317" t="s">
        <v>85</v>
      </c>
      <c r="AD317">
        <v>2005</v>
      </c>
      <c r="AE317">
        <v>10</v>
      </c>
      <c r="AF317">
        <v>19</v>
      </c>
      <c r="AG317">
        <v>2005</v>
      </c>
      <c r="AH317">
        <v>10</v>
      </c>
      <c r="AI317">
        <v>24</v>
      </c>
      <c r="AJ317">
        <v>7</v>
      </c>
      <c r="AL317">
        <v>700000</v>
      </c>
      <c r="AM317">
        <v>300000</v>
      </c>
      <c r="AN317">
        <v>1000000</v>
      </c>
      <c r="AQ317">
        <v>1800000</v>
      </c>
      <c r="AR317">
        <v>2497523</v>
      </c>
      <c r="AS317">
        <v>5000000</v>
      </c>
      <c r="AT317">
        <v>6937564</v>
      </c>
      <c r="AU317">
        <v>72.071410452656906</v>
      </c>
      <c r="AV317" t="s">
        <v>74</v>
      </c>
      <c r="AX317" t="s">
        <v>355</v>
      </c>
      <c r="AY317" t="s">
        <v>356</v>
      </c>
    </row>
    <row r="318" spans="1:51" x14ac:dyDescent="0.2">
      <c r="A318" t="s">
        <v>184</v>
      </c>
      <c r="B318" t="s">
        <v>148</v>
      </c>
      <c r="C318" t="s">
        <v>185</v>
      </c>
      <c r="E318" t="s">
        <v>64</v>
      </c>
      <c r="F318" t="s">
        <v>79</v>
      </c>
      <c r="G318" t="s">
        <v>80</v>
      </c>
      <c r="H318" t="s">
        <v>125</v>
      </c>
      <c r="J318" t="s">
        <v>186</v>
      </c>
      <c r="K318" t="s">
        <v>67</v>
      </c>
      <c r="L318" t="s">
        <v>68</v>
      </c>
      <c r="M318" t="s">
        <v>69</v>
      </c>
      <c r="N318" t="s">
        <v>70</v>
      </c>
      <c r="O318" t="s">
        <v>187</v>
      </c>
      <c r="P318">
        <v>23</v>
      </c>
      <c r="X318">
        <v>100</v>
      </c>
      <c r="Y318" t="s">
        <v>85</v>
      </c>
      <c r="AD318">
        <v>2001</v>
      </c>
      <c r="AE318">
        <v>8</v>
      </c>
      <c r="AF318">
        <v>21</v>
      </c>
      <c r="AG318">
        <v>2001</v>
      </c>
      <c r="AH318">
        <v>8</v>
      </c>
      <c r="AI318">
        <v>21</v>
      </c>
      <c r="AL318">
        <v>2500</v>
      </c>
      <c r="AN318">
        <v>2500</v>
      </c>
      <c r="AU318">
        <v>65.345558714191995</v>
      </c>
      <c r="AV318" t="s">
        <v>86</v>
      </c>
      <c r="AW318" t="s">
        <v>188</v>
      </c>
      <c r="AY318" t="s">
        <v>189</v>
      </c>
    </row>
    <row r="319" spans="1:51" x14ac:dyDescent="0.2">
      <c r="A319" t="s">
        <v>844</v>
      </c>
      <c r="B319" t="s">
        <v>827</v>
      </c>
      <c r="C319" t="s">
        <v>845</v>
      </c>
      <c r="E319" t="s">
        <v>64</v>
      </c>
      <c r="F319" t="s">
        <v>79</v>
      </c>
      <c r="G319" t="s">
        <v>80</v>
      </c>
      <c r="H319" t="s">
        <v>125</v>
      </c>
      <c r="J319" t="s">
        <v>846</v>
      </c>
      <c r="K319" t="s">
        <v>67</v>
      </c>
      <c r="L319" t="s">
        <v>68</v>
      </c>
      <c r="M319" t="s">
        <v>69</v>
      </c>
      <c r="N319" t="s">
        <v>70</v>
      </c>
      <c r="O319" t="s">
        <v>847</v>
      </c>
      <c r="P319">
        <v>23</v>
      </c>
      <c r="R319" t="s">
        <v>66</v>
      </c>
      <c r="S319" t="s">
        <v>72</v>
      </c>
      <c r="X319">
        <v>140</v>
      </c>
      <c r="Y319" t="s">
        <v>85</v>
      </c>
      <c r="AD319">
        <v>2017</v>
      </c>
      <c r="AE319">
        <v>8</v>
      </c>
      <c r="AF319">
        <v>7</v>
      </c>
      <c r="AG319">
        <v>2017</v>
      </c>
      <c r="AH319">
        <v>8</v>
      </c>
      <c r="AI319">
        <v>7</v>
      </c>
      <c r="AL319">
        <v>300</v>
      </c>
      <c r="AN319">
        <v>300</v>
      </c>
      <c r="AS319">
        <v>2000</v>
      </c>
      <c r="AT319">
        <v>2211</v>
      </c>
      <c r="AU319">
        <v>90.460179313361095</v>
      </c>
      <c r="AV319" t="s">
        <v>86</v>
      </c>
      <c r="AW319" t="s">
        <v>848</v>
      </c>
      <c r="AY319" t="s">
        <v>849</v>
      </c>
    </row>
    <row r="320" spans="1:51" x14ac:dyDescent="0.2">
      <c r="A320" t="s">
        <v>372</v>
      </c>
      <c r="B320" t="s">
        <v>340</v>
      </c>
      <c r="C320" t="s">
        <v>373</v>
      </c>
      <c r="E320" t="s">
        <v>64</v>
      </c>
      <c r="F320" t="s">
        <v>79</v>
      </c>
      <c r="G320" t="s">
        <v>80</v>
      </c>
      <c r="H320" t="s">
        <v>125</v>
      </c>
      <c r="J320" t="s">
        <v>374</v>
      </c>
      <c r="K320" t="s">
        <v>67</v>
      </c>
      <c r="L320" t="s">
        <v>68</v>
      </c>
      <c r="M320" t="s">
        <v>69</v>
      </c>
      <c r="N320" t="s">
        <v>70</v>
      </c>
      <c r="O320" t="s">
        <v>375</v>
      </c>
      <c r="P320">
        <v>23</v>
      </c>
      <c r="Y320" t="s">
        <v>85</v>
      </c>
      <c r="AD320">
        <v>2005</v>
      </c>
      <c r="AE320">
        <v>7</v>
      </c>
      <c r="AF320">
        <v>18</v>
      </c>
      <c r="AG320">
        <v>2005</v>
      </c>
      <c r="AH320">
        <v>7</v>
      </c>
      <c r="AI320">
        <v>18</v>
      </c>
      <c r="AJ320">
        <v>2</v>
      </c>
      <c r="AQ320">
        <v>250000</v>
      </c>
      <c r="AR320">
        <v>346878</v>
      </c>
      <c r="AS320">
        <v>400000</v>
      </c>
      <c r="AT320">
        <v>555005</v>
      </c>
      <c r="AU320">
        <v>72.071410452656906</v>
      </c>
      <c r="AV320" t="s">
        <v>74</v>
      </c>
      <c r="AX320" t="s">
        <v>376</v>
      </c>
      <c r="AY320" t="s">
        <v>377</v>
      </c>
    </row>
    <row r="321" spans="1:51" x14ac:dyDescent="0.2">
      <c r="A321" t="s">
        <v>310</v>
      </c>
      <c r="B321" t="s">
        <v>256</v>
      </c>
      <c r="C321" t="s">
        <v>311</v>
      </c>
      <c r="E321" t="s">
        <v>64</v>
      </c>
      <c r="F321" t="s">
        <v>79</v>
      </c>
      <c r="G321" t="s">
        <v>136</v>
      </c>
      <c r="H321" t="s">
        <v>137</v>
      </c>
      <c r="K321" t="s">
        <v>67</v>
      </c>
      <c r="L321" t="s">
        <v>68</v>
      </c>
      <c r="M321" t="s">
        <v>69</v>
      </c>
      <c r="N321" t="s">
        <v>70</v>
      </c>
      <c r="O321" t="s">
        <v>315</v>
      </c>
      <c r="P321">
        <v>24</v>
      </c>
      <c r="V321" t="s">
        <v>165</v>
      </c>
      <c r="X321">
        <v>-15</v>
      </c>
      <c r="Y321" t="s">
        <v>139</v>
      </c>
      <c r="AD321">
        <v>2003</v>
      </c>
      <c r="AE321">
        <v>12</v>
      </c>
      <c r="AG321">
        <v>2003</v>
      </c>
      <c r="AH321">
        <v>12</v>
      </c>
      <c r="AJ321">
        <v>21</v>
      </c>
      <c r="AU321">
        <v>67.888895692105805</v>
      </c>
      <c r="AV321" t="s">
        <v>86</v>
      </c>
      <c r="AW321" t="s">
        <v>312</v>
      </c>
      <c r="AY321" t="s">
        <v>313</v>
      </c>
    </row>
    <row r="322" spans="1:51" x14ac:dyDescent="0.2">
      <c r="A322" t="s">
        <v>417</v>
      </c>
      <c r="B322" t="s">
        <v>380</v>
      </c>
      <c r="C322" s="3" t="s">
        <v>418</v>
      </c>
      <c r="E322" t="s">
        <v>64</v>
      </c>
      <c r="F322" t="s">
        <v>79</v>
      </c>
      <c r="G322" t="s">
        <v>136</v>
      </c>
      <c r="H322" t="s">
        <v>137</v>
      </c>
      <c r="K322" t="s">
        <v>67</v>
      </c>
      <c r="L322" t="s">
        <v>68</v>
      </c>
      <c r="M322" t="s">
        <v>69</v>
      </c>
      <c r="N322" t="s">
        <v>70</v>
      </c>
      <c r="O322" t="s">
        <v>315</v>
      </c>
      <c r="P322">
        <v>24</v>
      </c>
      <c r="Y322" t="s">
        <v>139</v>
      </c>
      <c r="AD322">
        <v>2006</v>
      </c>
      <c r="AE322">
        <v>11</v>
      </c>
      <c r="AG322">
        <v>2006</v>
      </c>
      <c r="AH322">
        <v>11</v>
      </c>
      <c r="AJ322">
        <v>5</v>
      </c>
      <c r="AU322">
        <v>74.3963874917997</v>
      </c>
      <c r="AV322" t="s">
        <v>86</v>
      </c>
      <c r="AW322" t="s">
        <v>420</v>
      </c>
      <c r="AY322" t="s">
        <v>421</v>
      </c>
    </row>
    <row r="323" spans="1:51" x14ac:dyDescent="0.2">
      <c r="A323" t="s">
        <v>479</v>
      </c>
      <c r="B323" t="s">
        <v>480</v>
      </c>
      <c r="C323" t="s">
        <v>481</v>
      </c>
      <c r="D323" t="s">
        <v>482</v>
      </c>
      <c r="E323" t="s">
        <v>64</v>
      </c>
      <c r="F323" t="s">
        <v>79</v>
      </c>
      <c r="G323" t="s">
        <v>80</v>
      </c>
      <c r="H323" t="s">
        <v>125</v>
      </c>
      <c r="J323" t="s">
        <v>483</v>
      </c>
      <c r="K323" t="s">
        <v>67</v>
      </c>
      <c r="L323" t="s">
        <v>68</v>
      </c>
      <c r="M323" t="s">
        <v>69</v>
      </c>
      <c r="N323" t="s">
        <v>70</v>
      </c>
      <c r="O323" t="s">
        <v>315</v>
      </c>
      <c r="P323">
        <v>24</v>
      </c>
      <c r="R323" t="s">
        <v>66</v>
      </c>
      <c r="S323" t="s">
        <v>72</v>
      </c>
      <c r="X323">
        <v>160</v>
      </c>
      <c r="Y323" t="s">
        <v>85</v>
      </c>
      <c r="AD323">
        <v>2008</v>
      </c>
      <c r="AE323">
        <v>7</v>
      </c>
      <c r="AF323">
        <v>20</v>
      </c>
      <c r="AG323">
        <v>2008</v>
      </c>
      <c r="AH323">
        <v>7</v>
      </c>
      <c r="AI323">
        <v>21</v>
      </c>
      <c r="AJ323">
        <v>2</v>
      </c>
      <c r="AL323">
        <v>500000</v>
      </c>
      <c r="AN323">
        <v>500000</v>
      </c>
      <c r="AS323">
        <v>75000</v>
      </c>
      <c r="AT323">
        <v>94392</v>
      </c>
      <c r="AU323">
        <v>79.4563043953641</v>
      </c>
      <c r="AV323" t="s">
        <v>86</v>
      </c>
      <c r="AW323" t="s">
        <v>484</v>
      </c>
      <c r="AY323" t="s">
        <v>485</v>
      </c>
    </row>
    <row r="324" spans="1:51" x14ac:dyDescent="0.2">
      <c r="A324" t="s">
        <v>198</v>
      </c>
      <c r="B324" t="s">
        <v>191</v>
      </c>
      <c r="C324" t="s">
        <v>199</v>
      </c>
      <c r="E324" t="s">
        <v>64</v>
      </c>
      <c r="F324" t="s">
        <v>65</v>
      </c>
      <c r="G324" t="s">
        <v>66</v>
      </c>
      <c r="H324" t="s">
        <v>116</v>
      </c>
      <c r="K324" t="s">
        <v>67</v>
      </c>
      <c r="L324" t="s">
        <v>68</v>
      </c>
      <c r="M324" t="s">
        <v>69</v>
      </c>
      <c r="N324" t="s">
        <v>70</v>
      </c>
      <c r="O324" t="s">
        <v>200</v>
      </c>
      <c r="P324">
        <v>24</v>
      </c>
      <c r="Q324" t="s">
        <v>201</v>
      </c>
      <c r="X324">
        <v>1000</v>
      </c>
      <c r="Y324" t="s">
        <v>73</v>
      </c>
      <c r="AD324">
        <v>2002</v>
      </c>
      <c r="AE324">
        <v>8</v>
      </c>
      <c r="AF324">
        <v>15</v>
      </c>
      <c r="AG324">
        <v>2002</v>
      </c>
      <c r="AH324">
        <v>8</v>
      </c>
      <c r="AI324">
        <v>17</v>
      </c>
      <c r="AJ324">
        <v>27</v>
      </c>
      <c r="AL324">
        <v>7000</v>
      </c>
      <c r="AN324">
        <v>7000</v>
      </c>
      <c r="AU324">
        <v>66.381963699978201</v>
      </c>
      <c r="AV324" t="s">
        <v>202</v>
      </c>
      <c r="AW324" t="s">
        <v>203</v>
      </c>
      <c r="AX324" t="s">
        <v>204</v>
      </c>
      <c r="AY324" t="s">
        <v>205</v>
      </c>
    </row>
    <row r="325" spans="1:51" x14ac:dyDescent="0.2">
      <c r="A325" t="s">
        <v>245</v>
      </c>
      <c r="B325" t="s">
        <v>191</v>
      </c>
      <c r="C325" t="s">
        <v>246</v>
      </c>
      <c r="E325" t="s">
        <v>64</v>
      </c>
      <c r="F325" t="s">
        <v>247</v>
      </c>
      <c r="G325" t="s">
        <v>248</v>
      </c>
      <c r="H325" t="s">
        <v>248</v>
      </c>
      <c r="K325" t="s">
        <v>67</v>
      </c>
      <c r="L325" t="s">
        <v>68</v>
      </c>
      <c r="M325" t="s">
        <v>69</v>
      </c>
      <c r="N325" t="s">
        <v>70</v>
      </c>
      <c r="O325" t="s">
        <v>254</v>
      </c>
      <c r="P325">
        <v>24</v>
      </c>
      <c r="Y325" t="s">
        <v>73</v>
      </c>
      <c r="AD325">
        <v>2002</v>
      </c>
      <c r="AE325">
        <v>4</v>
      </c>
      <c r="AG325">
        <v>2002</v>
      </c>
      <c r="AS325">
        <v>210000</v>
      </c>
      <c r="AT325">
        <v>316351</v>
      </c>
      <c r="AU325">
        <v>66.381963699978201</v>
      </c>
      <c r="AV325" t="s">
        <v>86</v>
      </c>
      <c r="AW325" t="s">
        <v>249</v>
      </c>
      <c r="AY325" t="s">
        <v>250</v>
      </c>
    </row>
    <row r="326" spans="1:51" x14ac:dyDescent="0.2">
      <c r="A326" t="s">
        <v>456</v>
      </c>
      <c r="B326" t="s">
        <v>424</v>
      </c>
      <c r="C326" t="s">
        <v>457</v>
      </c>
      <c r="D326" t="s">
        <v>458</v>
      </c>
      <c r="E326" t="s">
        <v>64</v>
      </c>
      <c r="F326" t="s">
        <v>79</v>
      </c>
      <c r="G326" t="s">
        <v>80</v>
      </c>
      <c r="H326" t="s">
        <v>125</v>
      </c>
      <c r="J326" t="s">
        <v>459</v>
      </c>
      <c r="K326" t="s">
        <v>67</v>
      </c>
      <c r="L326" t="s">
        <v>68</v>
      </c>
      <c r="M326" t="s">
        <v>69</v>
      </c>
      <c r="N326" t="s">
        <v>70</v>
      </c>
      <c r="O326" t="s">
        <v>254</v>
      </c>
      <c r="P326">
        <v>24</v>
      </c>
      <c r="R326" t="s">
        <v>66</v>
      </c>
      <c r="Y326" t="s">
        <v>85</v>
      </c>
      <c r="Z326" t="s">
        <v>460</v>
      </c>
      <c r="AA326" t="s">
        <v>461</v>
      </c>
      <c r="AD326">
        <v>2007</v>
      </c>
      <c r="AE326">
        <v>9</v>
      </c>
      <c r="AF326">
        <v>4</v>
      </c>
      <c r="AG326">
        <v>2007</v>
      </c>
      <c r="AH326">
        <v>9</v>
      </c>
      <c r="AI326">
        <v>6</v>
      </c>
      <c r="AM326">
        <v>30000</v>
      </c>
      <c r="AN326">
        <v>30000</v>
      </c>
      <c r="AU326">
        <v>76.518679204023599</v>
      </c>
      <c r="AV326" t="s">
        <v>86</v>
      </c>
      <c r="AW326" t="s">
        <v>462</v>
      </c>
      <c r="AY326" t="s">
        <v>463</v>
      </c>
    </row>
    <row r="327" spans="1:51" x14ac:dyDescent="0.2">
      <c r="A327" t="s">
        <v>664</v>
      </c>
      <c r="B327" t="s">
        <v>600</v>
      </c>
      <c r="C327" t="s">
        <v>665</v>
      </c>
      <c r="E327" t="s">
        <v>64</v>
      </c>
      <c r="F327" t="s">
        <v>247</v>
      </c>
      <c r="G327" t="s">
        <v>248</v>
      </c>
      <c r="H327" t="s">
        <v>248</v>
      </c>
      <c r="K327" t="s">
        <v>67</v>
      </c>
      <c r="L327" t="s">
        <v>68</v>
      </c>
      <c r="M327" t="s">
        <v>69</v>
      </c>
      <c r="N327" t="s">
        <v>70</v>
      </c>
      <c r="O327" t="s">
        <v>254</v>
      </c>
      <c r="P327">
        <v>24</v>
      </c>
      <c r="Y327" t="s">
        <v>73</v>
      </c>
      <c r="AD327">
        <v>2011</v>
      </c>
      <c r="AE327">
        <v>9</v>
      </c>
      <c r="AG327">
        <v>2011</v>
      </c>
      <c r="AH327">
        <v>12</v>
      </c>
      <c r="AL327">
        <v>2500000</v>
      </c>
      <c r="AN327">
        <v>2500000</v>
      </c>
      <c r="AU327">
        <v>83.012674393177406</v>
      </c>
      <c r="AV327" t="s">
        <v>86</v>
      </c>
      <c r="AW327" t="s">
        <v>666</v>
      </c>
      <c r="AY327" t="s">
        <v>667</v>
      </c>
    </row>
    <row r="328" spans="1:51" x14ac:dyDescent="0.2">
      <c r="A328" t="s">
        <v>922</v>
      </c>
      <c r="B328" t="s">
        <v>905</v>
      </c>
      <c r="C328" t="s">
        <v>923</v>
      </c>
      <c r="E328" t="s">
        <v>64</v>
      </c>
      <c r="F328" t="s">
        <v>79</v>
      </c>
      <c r="G328" t="s">
        <v>80</v>
      </c>
      <c r="H328" t="s">
        <v>125</v>
      </c>
      <c r="J328" t="s">
        <v>924</v>
      </c>
      <c r="K328" t="s">
        <v>67</v>
      </c>
      <c r="L328" t="s">
        <v>68</v>
      </c>
      <c r="M328" t="s">
        <v>69</v>
      </c>
      <c r="N328" t="s">
        <v>70</v>
      </c>
      <c r="O328" t="s">
        <v>928</v>
      </c>
      <c r="P328">
        <v>24</v>
      </c>
      <c r="R328" t="s">
        <v>66</v>
      </c>
      <c r="Y328" t="s">
        <v>85</v>
      </c>
      <c r="AD328">
        <v>2019</v>
      </c>
      <c r="AE328">
        <v>9</v>
      </c>
      <c r="AF328">
        <v>5</v>
      </c>
      <c r="AG328">
        <v>2019</v>
      </c>
      <c r="AH328">
        <v>9</v>
      </c>
      <c r="AI328">
        <v>6</v>
      </c>
      <c r="AJ328">
        <v>1</v>
      </c>
      <c r="AQ328">
        <v>25000</v>
      </c>
      <c r="AR328">
        <v>26497</v>
      </c>
      <c r="AS328">
        <v>383000</v>
      </c>
      <c r="AT328">
        <v>405939</v>
      </c>
      <c r="AU328">
        <v>94.349092499453405</v>
      </c>
      <c r="AV328" t="s">
        <v>86</v>
      </c>
      <c r="AW328" t="s">
        <v>925</v>
      </c>
      <c r="AY328" t="s">
        <v>926</v>
      </c>
    </row>
    <row r="329" spans="1:51" x14ac:dyDescent="0.2">
      <c r="A329" t="s">
        <v>836</v>
      </c>
      <c r="B329" t="s">
        <v>827</v>
      </c>
      <c r="C329" t="s">
        <v>837</v>
      </c>
      <c r="E329" t="s">
        <v>64</v>
      </c>
      <c r="F329" t="s">
        <v>79</v>
      </c>
      <c r="G329" t="s">
        <v>80</v>
      </c>
      <c r="H329" t="s">
        <v>125</v>
      </c>
      <c r="J329" t="s">
        <v>838</v>
      </c>
      <c r="K329" t="s">
        <v>67</v>
      </c>
      <c r="L329" t="s">
        <v>68</v>
      </c>
      <c r="M329" t="s">
        <v>69</v>
      </c>
      <c r="N329" t="s">
        <v>70</v>
      </c>
      <c r="O329" t="s">
        <v>842</v>
      </c>
      <c r="P329">
        <v>25</v>
      </c>
      <c r="R329" t="s">
        <v>66</v>
      </c>
      <c r="S329" t="s">
        <v>72</v>
      </c>
      <c r="X329">
        <v>65</v>
      </c>
      <c r="Y329" t="s">
        <v>85</v>
      </c>
      <c r="AB329" t="s">
        <v>840</v>
      </c>
      <c r="AC329" t="s">
        <v>841</v>
      </c>
      <c r="AD329">
        <v>2017</v>
      </c>
      <c r="AE329">
        <v>6</v>
      </c>
      <c r="AF329">
        <v>1</v>
      </c>
      <c r="AG329">
        <v>2017</v>
      </c>
      <c r="AH329">
        <v>6</v>
      </c>
      <c r="AI329">
        <v>3</v>
      </c>
      <c r="AJ329">
        <v>6</v>
      </c>
      <c r="AM329">
        <v>600</v>
      </c>
      <c r="AN329">
        <v>600</v>
      </c>
      <c r="AU329">
        <v>90.460179313361095</v>
      </c>
      <c r="AV329" t="s">
        <v>86</v>
      </c>
      <c r="AW329" t="s">
        <v>172</v>
      </c>
      <c r="AY329" t="s">
        <v>173</v>
      </c>
    </row>
    <row r="330" spans="1:51" x14ac:dyDescent="0.2">
      <c r="A330" t="s">
        <v>836</v>
      </c>
      <c r="B330" t="s">
        <v>827</v>
      </c>
      <c r="C330" t="s">
        <v>837</v>
      </c>
      <c r="E330" t="s">
        <v>64</v>
      </c>
      <c r="F330" t="s">
        <v>79</v>
      </c>
      <c r="G330" t="s">
        <v>80</v>
      </c>
      <c r="H330" t="s">
        <v>125</v>
      </c>
      <c r="J330" t="s">
        <v>838</v>
      </c>
      <c r="K330" t="s">
        <v>67</v>
      </c>
      <c r="L330" t="s">
        <v>68</v>
      </c>
      <c r="M330" t="s">
        <v>69</v>
      </c>
      <c r="N330" t="s">
        <v>70</v>
      </c>
      <c r="O330" t="s">
        <v>839</v>
      </c>
      <c r="P330">
        <v>26</v>
      </c>
      <c r="R330" t="s">
        <v>66</v>
      </c>
      <c r="S330" t="s">
        <v>72</v>
      </c>
      <c r="X330">
        <v>65</v>
      </c>
      <c r="Y330" t="s">
        <v>85</v>
      </c>
      <c r="AB330" t="s">
        <v>840</v>
      </c>
      <c r="AC330" t="s">
        <v>841</v>
      </c>
      <c r="AD330">
        <v>2017</v>
      </c>
      <c r="AE330">
        <v>6</v>
      </c>
      <c r="AF330">
        <v>1</v>
      </c>
      <c r="AG330">
        <v>2017</v>
      </c>
      <c r="AH330">
        <v>6</v>
      </c>
      <c r="AI330">
        <v>3</v>
      </c>
      <c r="AJ330">
        <v>6</v>
      </c>
      <c r="AM330">
        <v>600</v>
      </c>
      <c r="AN330">
        <v>600</v>
      </c>
      <c r="AU330">
        <v>90.460179313361095</v>
      </c>
      <c r="AV330" t="s">
        <v>86</v>
      </c>
      <c r="AW330" t="s">
        <v>172</v>
      </c>
      <c r="AY330" t="s">
        <v>173</v>
      </c>
    </row>
    <row r="331" spans="1:51" x14ac:dyDescent="0.2">
      <c r="A331" t="s">
        <v>230</v>
      </c>
      <c r="B331" t="s">
        <v>191</v>
      </c>
      <c r="C331" t="s">
        <v>231</v>
      </c>
      <c r="E331" t="s">
        <v>64</v>
      </c>
      <c r="F331" t="s">
        <v>79</v>
      </c>
      <c r="G331" t="s">
        <v>80</v>
      </c>
      <c r="H331" t="s">
        <v>125</v>
      </c>
      <c r="J331" t="s">
        <v>232</v>
      </c>
      <c r="K331" t="s">
        <v>67</v>
      </c>
      <c r="L331" t="s">
        <v>68</v>
      </c>
      <c r="M331" t="s">
        <v>69</v>
      </c>
      <c r="N331" t="s">
        <v>70</v>
      </c>
      <c r="O331" t="s">
        <v>235</v>
      </c>
      <c r="P331">
        <v>27</v>
      </c>
      <c r="W331">
        <v>450</v>
      </c>
      <c r="X331">
        <v>225</v>
      </c>
      <c r="Y331" t="s">
        <v>85</v>
      </c>
      <c r="AD331">
        <v>2002</v>
      </c>
      <c r="AE331">
        <v>10</v>
      </c>
      <c r="AF331">
        <v>25</v>
      </c>
      <c r="AG331">
        <v>2002</v>
      </c>
      <c r="AH331">
        <v>10</v>
      </c>
      <c r="AI331">
        <v>26</v>
      </c>
      <c r="AJ331">
        <v>3</v>
      </c>
      <c r="AK331">
        <v>200</v>
      </c>
      <c r="AL331">
        <v>8800</v>
      </c>
      <c r="AN331">
        <v>9000</v>
      </c>
      <c r="AS331">
        <v>200000</v>
      </c>
      <c r="AT331">
        <v>301287</v>
      </c>
      <c r="AU331">
        <v>66.381963699978201</v>
      </c>
      <c r="AV331" t="s">
        <v>86</v>
      </c>
      <c r="AW331" t="s">
        <v>233</v>
      </c>
      <c r="AY331" t="s">
        <v>234</v>
      </c>
    </row>
    <row r="332" spans="1:51" x14ac:dyDescent="0.2">
      <c r="A332" t="s">
        <v>245</v>
      </c>
      <c r="B332" t="s">
        <v>191</v>
      </c>
      <c r="C332" t="s">
        <v>246</v>
      </c>
      <c r="E332" t="s">
        <v>64</v>
      </c>
      <c r="F332" t="s">
        <v>247</v>
      </c>
      <c r="G332" t="s">
        <v>248</v>
      </c>
      <c r="H332" t="s">
        <v>248</v>
      </c>
      <c r="K332" t="s">
        <v>67</v>
      </c>
      <c r="L332" t="s">
        <v>68</v>
      </c>
      <c r="M332" t="s">
        <v>69</v>
      </c>
      <c r="N332" t="s">
        <v>70</v>
      </c>
      <c r="O332" t="s">
        <v>235</v>
      </c>
      <c r="P332">
        <v>27</v>
      </c>
      <c r="Y332" t="s">
        <v>73</v>
      </c>
      <c r="AD332">
        <v>2002</v>
      </c>
      <c r="AE332">
        <v>4</v>
      </c>
      <c r="AG332">
        <v>2002</v>
      </c>
      <c r="AS332">
        <v>210000</v>
      </c>
      <c r="AT332">
        <v>316351</v>
      </c>
      <c r="AU332">
        <v>66.381963699978201</v>
      </c>
      <c r="AV332" t="s">
        <v>86</v>
      </c>
      <c r="AW332" t="s">
        <v>249</v>
      </c>
      <c r="AY332" t="s">
        <v>250</v>
      </c>
    </row>
    <row r="333" spans="1:51" x14ac:dyDescent="0.2">
      <c r="A333" t="s">
        <v>272</v>
      </c>
      <c r="B333" t="s">
        <v>256</v>
      </c>
      <c r="C333" t="s">
        <v>273</v>
      </c>
      <c r="E333" t="s">
        <v>64</v>
      </c>
      <c r="F333" t="s">
        <v>79</v>
      </c>
      <c r="G333" t="s">
        <v>80</v>
      </c>
      <c r="H333" t="s">
        <v>125</v>
      </c>
      <c r="J333" t="s">
        <v>274</v>
      </c>
      <c r="K333" t="s">
        <v>67</v>
      </c>
      <c r="L333" t="s">
        <v>68</v>
      </c>
      <c r="M333" t="s">
        <v>69</v>
      </c>
      <c r="N333" t="s">
        <v>70</v>
      </c>
      <c r="O333" t="s">
        <v>235</v>
      </c>
      <c r="P333">
        <v>27</v>
      </c>
      <c r="R333" t="s">
        <v>275</v>
      </c>
      <c r="S333" t="s">
        <v>66</v>
      </c>
      <c r="X333">
        <v>166</v>
      </c>
      <c r="Y333" t="s">
        <v>85</v>
      </c>
      <c r="AD333">
        <v>2003</v>
      </c>
      <c r="AE333">
        <v>9</v>
      </c>
      <c r="AF333">
        <v>22</v>
      </c>
      <c r="AG333">
        <v>2003</v>
      </c>
      <c r="AH333">
        <v>9</v>
      </c>
      <c r="AI333">
        <v>22</v>
      </c>
      <c r="AJ333">
        <v>2</v>
      </c>
      <c r="AL333">
        <v>6000</v>
      </c>
      <c r="AN333">
        <v>6000</v>
      </c>
      <c r="AS333">
        <v>100000</v>
      </c>
      <c r="AT333">
        <v>147299</v>
      </c>
      <c r="AU333">
        <v>67.888895692105805</v>
      </c>
      <c r="AV333" t="s">
        <v>86</v>
      </c>
      <c r="AW333" t="s">
        <v>276</v>
      </c>
      <c r="AY333" t="s">
        <v>277</v>
      </c>
    </row>
    <row r="334" spans="1:51" x14ac:dyDescent="0.2">
      <c r="A334" t="s">
        <v>417</v>
      </c>
      <c r="B334" t="s">
        <v>380</v>
      </c>
      <c r="C334" s="3" t="s">
        <v>418</v>
      </c>
      <c r="E334" t="s">
        <v>64</v>
      </c>
      <c r="F334" t="s">
        <v>79</v>
      </c>
      <c r="G334" t="s">
        <v>136</v>
      </c>
      <c r="H334" t="s">
        <v>137</v>
      </c>
      <c r="K334" t="s">
        <v>67</v>
      </c>
      <c r="L334" t="s">
        <v>68</v>
      </c>
      <c r="M334" t="s">
        <v>69</v>
      </c>
      <c r="N334" t="s">
        <v>70</v>
      </c>
      <c r="O334" t="s">
        <v>235</v>
      </c>
      <c r="P334">
        <v>27</v>
      </c>
      <c r="Y334" t="s">
        <v>139</v>
      </c>
      <c r="AD334">
        <v>2006</v>
      </c>
      <c r="AE334">
        <v>11</v>
      </c>
      <c r="AG334">
        <v>2006</v>
      </c>
      <c r="AH334">
        <v>11</v>
      </c>
      <c r="AJ334">
        <v>5</v>
      </c>
      <c r="AU334">
        <v>74.3963874917997</v>
      </c>
      <c r="AV334" t="s">
        <v>86</v>
      </c>
      <c r="AW334" t="s">
        <v>420</v>
      </c>
      <c r="AY334" t="s">
        <v>421</v>
      </c>
    </row>
    <row r="335" spans="1:51" x14ac:dyDescent="0.2">
      <c r="A335" t="s">
        <v>626</v>
      </c>
      <c r="B335" t="s">
        <v>600</v>
      </c>
      <c r="C335" t="s">
        <v>627</v>
      </c>
      <c r="E335" t="s">
        <v>64</v>
      </c>
      <c r="F335" t="s">
        <v>79</v>
      </c>
      <c r="G335" t="s">
        <v>136</v>
      </c>
      <c r="H335" t="s">
        <v>137</v>
      </c>
      <c r="K335" t="s">
        <v>67</v>
      </c>
      <c r="L335" t="s">
        <v>68</v>
      </c>
      <c r="M335" t="s">
        <v>69</v>
      </c>
      <c r="N335" t="s">
        <v>70</v>
      </c>
      <c r="O335" t="s">
        <v>235</v>
      </c>
      <c r="P335">
        <v>27</v>
      </c>
      <c r="V335" t="s">
        <v>165</v>
      </c>
      <c r="X335">
        <v>-15</v>
      </c>
      <c r="Y335" t="s">
        <v>139</v>
      </c>
      <c r="AD335">
        <v>2011</v>
      </c>
      <c r="AE335">
        <v>2</v>
      </c>
      <c r="AF335">
        <v>1</v>
      </c>
      <c r="AG335">
        <v>2011</v>
      </c>
      <c r="AH335">
        <v>2</v>
      </c>
      <c r="AI335">
        <v>8</v>
      </c>
      <c r="AJ335">
        <v>3</v>
      </c>
      <c r="AL335">
        <v>120000</v>
      </c>
      <c r="AN335">
        <v>120000</v>
      </c>
      <c r="AQ335">
        <v>200000</v>
      </c>
      <c r="AR335">
        <v>240927</v>
      </c>
      <c r="AS335">
        <v>500000</v>
      </c>
      <c r="AT335">
        <v>602318</v>
      </c>
      <c r="AU335">
        <v>83.012674393177406</v>
      </c>
      <c r="AV335" t="s">
        <v>86</v>
      </c>
      <c r="AW335" t="s">
        <v>628</v>
      </c>
      <c r="AY335" t="s">
        <v>629</v>
      </c>
    </row>
    <row r="336" spans="1:51" x14ac:dyDescent="0.2">
      <c r="A336" t="s">
        <v>894</v>
      </c>
      <c r="B336" t="s">
        <v>884</v>
      </c>
      <c r="C336" t="s">
        <v>505</v>
      </c>
      <c r="E336" t="s">
        <v>64</v>
      </c>
      <c r="F336" t="s">
        <v>65</v>
      </c>
      <c r="G336" t="s">
        <v>66</v>
      </c>
      <c r="H336" t="s">
        <v>116</v>
      </c>
      <c r="K336" t="s">
        <v>67</v>
      </c>
      <c r="L336" t="s">
        <v>68</v>
      </c>
      <c r="M336" t="s">
        <v>69</v>
      </c>
      <c r="N336" t="s">
        <v>70</v>
      </c>
      <c r="O336" t="s">
        <v>235</v>
      </c>
      <c r="P336">
        <v>27</v>
      </c>
      <c r="Q336" t="s">
        <v>895</v>
      </c>
      <c r="Y336" t="s">
        <v>73</v>
      </c>
      <c r="AC336" t="s">
        <v>896</v>
      </c>
      <c r="AD336">
        <v>2018</v>
      </c>
      <c r="AE336">
        <v>9</v>
      </c>
      <c r="AF336">
        <v>20</v>
      </c>
      <c r="AG336">
        <v>2018</v>
      </c>
      <c r="AH336">
        <v>9</v>
      </c>
      <c r="AI336">
        <v>23</v>
      </c>
      <c r="AJ336">
        <v>20</v>
      </c>
      <c r="AM336">
        <v>120</v>
      </c>
      <c r="AN336">
        <v>120</v>
      </c>
      <c r="AU336">
        <v>92.669669801005895</v>
      </c>
      <c r="AV336" t="s">
        <v>86</v>
      </c>
      <c r="AW336" t="s">
        <v>897</v>
      </c>
      <c r="AY336" t="s">
        <v>898</v>
      </c>
    </row>
    <row r="337" spans="1:51" x14ac:dyDescent="0.2">
      <c r="A337" t="s">
        <v>899</v>
      </c>
      <c r="B337" t="s">
        <v>884</v>
      </c>
      <c r="C337" t="s">
        <v>699</v>
      </c>
      <c r="E337" t="s">
        <v>64</v>
      </c>
      <c r="F337" t="s">
        <v>79</v>
      </c>
      <c r="G337" t="s">
        <v>80</v>
      </c>
      <c r="H337" t="s">
        <v>125</v>
      </c>
      <c r="J337" t="s">
        <v>900</v>
      </c>
      <c r="K337" t="s">
        <v>67</v>
      </c>
      <c r="L337" t="s">
        <v>68</v>
      </c>
      <c r="M337" t="s">
        <v>69</v>
      </c>
      <c r="N337" t="s">
        <v>70</v>
      </c>
      <c r="O337" t="s">
        <v>235</v>
      </c>
      <c r="P337">
        <v>27</v>
      </c>
      <c r="X337">
        <v>195</v>
      </c>
      <c r="Y337" t="s">
        <v>85</v>
      </c>
      <c r="AD337">
        <v>2018</v>
      </c>
      <c r="AE337">
        <v>10</v>
      </c>
      <c r="AF337">
        <v>23</v>
      </c>
      <c r="AG337">
        <v>2018</v>
      </c>
      <c r="AH337">
        <v>10</v>
      </c>
      <c r="AI337">
        <v>23</v>
      </c>
      <c r="AJ337">
        <v>6</v>
      </c>
      <c r="AL337">
        <v>10000</v>
      </c>
      <c r="AN337">
        <v>10000</v>
      </c>
      <c r="AS337">
        <v>536800</v>
      </c>
      <c r="AT337">
        <v>579262</v>
      </c>
      <c r="AU337">
        <v>92.669669801005895</v>
      </c>
      <c r="AV337" t="s">
        <v>86</v>
      </c>
      <c r="AW337" t="s">
        <v>901</v>
      </c>
      <c r="AY337" t="s">
        <v>902</v>
      </c>
    </row>
    <row r="338" spans="1:51" x14ac:dyDescent="0.2">
      <c r="A338" t="s">
        <v>913</v>
      </c>
      <c r="B338" t="s">
        <v>905</v>
      </c>
      <c r="C338" t="s">
        <v>914</v>
      </c>
      <c r="E338" t="s">
        <v>64</v>
      </c>
      <c r="F338" t="s">
        <v>79</v>
      </c>
      <c r="G338" t="s">
        <v>80</v>
      </c>
      <c r="H338" t="s">
        <v>125</v>
      </c>
      <c r="J338" t="s">
        <v>915</v>
      </c>
      <c r="K338" t="s">
        <v>67</v>
      </c>
      <c r="L338" t="s">
        <v>68</v>
      </c>
      <c r="M338" t="s">
        <v>69</v>
      </c>
      <c r="N338" t="s">
        <v>70</v>
      </c>
      <c r="O338" t="s">
        <v>235</v>
      </c>
      <c r="P338">
        <v>27</v>
      </c>
      <c r="R338" t="s">
        <v>66</v>
      </c>
      <c r="X338">
        <v>130</v>
      </c>
      <c r="Y338" t="s">
        <v>85</v>
      </c>
      <c r="AD338">
        <v>2019</v>
      </c>
      <c r="AE338">
        <v>9</v>
      </c>
      <c r="AF338">
        <v>20</v>
      </c>
      <c r="AG338">
        <v>2019</v>
      </c>
      <c r="AH338">
        <v>9</v>
      </c>
      <c r="AI338">
        <v>20</v>
      </c>
      <c r="AJ338">
        <v>1</v>
      </c>
      <c r="AL338">
        <v>200</v>
      </c>
      <c r="AN338">
        <v>200</v>
      </c>
      <c r="AU338">
        <v>94.349092499453405</v>
      </c>
      <c r="AV338" t="s">
        <v>86</v>
      </c>
      <c r="AW338" t="s">
        <v>917</v>
      </c>
      <c r="AY338" t="s">
        <v>918</v>
      </c>
    </row>
    <row r="339" spans="1:51" x14ac:dyDescent="0.2">
      <c r="A339" t="s">
        <v>174</v>
      </c>
      <c r="B339" t="s">
        <v>148</v>
      </c>
      <c r="C339" t="s">
        <v>175</v>
      </c>
      <c r="E339" t="s">
        <v>64</v>
      </c>
      <c r="F339" t="s">
        <v>79</v>
      </c>
      <c r="G339" t="s">
        <v>80</v>
      </c>
      <c r="H339" t="s">
        <v>125</v>
      </c>
      <c r="J339" t="s">
        <v>176</v>
      </c>
      <c r="K339" t="s">
        <v>67</v>
      </c>
      <c r="L339" t="s">
        <v>68</v>
      </c>
      <c r="M339" t="s">
        <v>69</v>
      </c>
      <c r="N339" t="s">
        <v>70</v>
      </c>
      <c r="O339" t="s">
        <v>183</v>
      </c>
      <c r="P339">
        <v>27</v>
      </c>
      <c r="Y339" t="s">
        <v>85</v>
      </c>
      <c r="AD339">
        <v>2001</v>
      </c>
      <c r="AE339">
        <v>10</v>
      </c>
      <c r="AF339">
        <v>3</v>
      </c>
      <c r="AG339">
        <v>2001</v>
      </c>
      <c r="AH339">
        <v>10</v>
      </c>
      <c r="AI339">
        <v>3</v>
      </c>
      <c r="AU339">
        <v>65.345558714191995</v>
      </c>
      <c r="AV339" t="s">
        <v>86</v>
      </c>
      <c r="AW339" t="s">
        <v>178</v>
      </c>
      <c r="AY339" t="s">
        <v>179</v>
      </c>
    </row>
    <row r="340" spans="1:51" x14ac:dyDescent="0.2">
      <c r="A340" t="s">
        <v>693</v>
      </c>
      <c r="B340" t="s">
        <v>687</v>
      </c>
      <c r="C340" t="s">
        <v>694</v>
      </c>
      <c r="E340" t="s">
        <v>64</v>
      </c>
      <c r="F340" t="s">
        <v>79</v>
      </c>
      <c r="G340" t="s">
        <v>80</v>
      </c>
      <c r="H340" t="s">
        <v>125</v>
      </c>
      <c r="J340" t="s">
        <v>695</v>
      </c>
      <c r="K340" t="s">
        <v>67</v>
      </c>
      <c r="L340" t="s">
        <v>68</v>
      </c>
      <c r="M340" t="s">
        <v>69</v>
      </c>
      <c r="N340" t="s">
        <v>70</v>
      </c>
      <c r="O340" t="s">
        <v>183</v>
      </c>
      <c r="P340">
        <v>27</v>
      </c>
      <c r="R340" t="s">
        <v>66</v>
      </c>
      <c r="S340" t="s">
        <v>72</v>
      </c>
      <c r="T340" t="s">
        <v>165</v>
      </c>
      <c r="V340" t="s">
        <v>165</v>
      </c>
      <c r="Y340" t="s">
        <v>85</v>
      </c>
      <c r="AD340">
        <v>2013</v>
      </c>
      <c r="AE340">
        <v>9</v>
      </c>
      <c r="AF340">
        <v>13</v>
      </c>
      <c r="AG340">
        <v>2013</v>
      </c>
      <c r="AH340">
        <v>9</v>
      </c>
      <c r="AI340">
        <v>20</v>
      </c>
      <c r="AJ340">
        <v>169</v>
      </c>
      <c r="AL340">
        <v>105000</v>
      </c>
      <c r="AN340">
        <v>105000</v>
      </c>
      <c r="AQ340">
        <v>685000</v>
      </c>
      <c r="AR340">
        <v>796774</v>
      </c>
      <c r="AS340">
        <v>4200000</v>
      </c>
      <c r="AT340">
        <v>4885332</v>
      </c>
      <c r="AU340">
        <v>85.9716422479773</v>
      </c>
      <c r="AV340" t="s">
        <v>86</v>
      </c>
      <c r="AW340" t="s">
        <v>696</v>
      </c>
      <c r="AY340" t="s">
        <v>697</v>
      </c>
    </row>
    <row r="341" spans="1:51" x14ac:dyDescent="0.2">
      <c r="A341" t="s">
        <v>938</v>
      </c>
      <c r="B341" t="s">
        <v>905</v>
      </c>
      <c r="C341" t="s">
        <v>939</v>
      </c>
      <c r="E341" t="s">
        <v>64</v>
      </c>
      <c r="F341" t="s">
        <v>65</v>
      </c>
      <c r="G341" t="s">
        <v>66</v>
      </c>
      <c r="K341" t="s">
        <v>67</v>
      </c>
      <c r="L341" t="s">
        <v>68</v>
      </c>
      <c r="M341" t="s">
        <v>69</v>
      </c>
      <c r="N341" t="s">
        <v>70</v>
      </c>
      <c r="O341" t="s">
        <v>940</v>
      </c>
      <c r="P341">
        <v>27</v>
      </c>
      <c r="Q341" t="s">
        <v>508</v>
      </c>
      <c r="X341">
        <v>397450</v>
      </c>
      <c r="Y341" t="s">
        <v>73</v>
      </c>
      <c r="Z341" t="s">
        <v>941</v>
      </c>
      <c r="AA341" t="s">
        <v>942</v>
      </c>
      <c r="AD341">
        <v>2019</v>
      </c>
      <c r="AE341">
        <v>11</v>
      </c>
      <c r="AF341">
        <v>27</v>
      </c>
      <c r="AG341">
        <v>2019</v>
      </c>
      <c r="AH341">
        <v>12</v>
      </c>
      <c r="AI341">
        <v>4</v>
      </c>
      <c r="AJ341">
        <v>3</v>
      </c>
      <c r="AL341">
        <v>500</v>
      </c>
      <c r="AN341">
        <v>500</v>
      </c>
      <c r="AU341">
        <v>94.349092499453405</v>
      </c>
      <c r="AV341" t="s">
        <v>86</v>
      </c>
      <c r="AW341" t="s">
        <v>943</v>
      </c>
      <c r="AY341" t="s">
        <v>944</v>
      </c>
    </row>
    <row r="342" spans="1:51" x14ac:dyDescent="0.2">
      <c r="A342" t="s">
        <v>386</v>
      </c>
      <c r="B342" t="s">
        <v>380</v>
      </c>
      <c r="C342" t="s">
        <v>387</v>
      </c>
      <c r="E342" t="s">
        <v>64</v>
      </c>
      <c r="F342" t="s">
        <v>79</v>
      </c>
      <c r="G342" t="s">
        <v>80</v>
      </c>
      <c r="H342" t="s">
        <v>125</v>
      </c>
      <c r="J342" t="s">
        <v>388</v>
      </c>
      <c r="K342" t="s">
        <v>67</v>
      </c>
      <c r="L342" t="s">
        <v>68</v>
      </c>
      <c r="M342" t="s">
        <v>69</v>
      </c>
      <c r="N342" t="s">
        <v>70</v>
      </c>
      <c r="O342" t="s">
        <v>389</v>
      </c>
      <c r="P342">
        <v>27</v>
      </c>
      <c r="R342" t="s">
        <v>66</v>
      </c>
      <c r="S342" t="s">
        <v>72</v>
      </c>
      <c r="X342">
        <v>250</v>
      </c>
      <c r="Y342" t="s">
        <v>85</v>
      </c>
      <c r="Z342" t="s">
        <v>390</v>
      </c>
      <c r="AA342" t="s">
        <v>391</v>
      </c>
      <c r="AD342">
        <v>2006</v>
      </c>
      <c r="AE342">
        <v>9</v>
      </c>
      <c r="AF342">
        <v>16</v>
      </c>
      <c r="AG342">
        <v>2006</v>
      </c>
      <c r="AH342">
        <v>9</v>
      </c>
      <c r="AI342">
        <v>18</v>
      </c>
      <c r="AJ342">
        <v>4</v>
      </c>
      <c r="AL342">
        <v>240700</v>
      </c>
      <c r="AN342">
        <v>240700</v>
      </c>
      <c r="AS342">
        <v>2700</v>
      </c>
      <c r="AT342">
        <v>3629</v>
      </c>
      <c r="AU342">
        <v>74.3963874917997</v>
      </c>
      <c r="AV342" t="s">
        <v>74</v>
      </c>
      <c r="AX342" t="s">
        <v>392</v>
      </c>
      <c r="AY342" t="s">
        <v>393</v>
      </c>
    </row>
    <row r="343" spans="1:51" x14ac:dyDescent="0.2">
      <c r="A343" t="s">
        <v>394</v>
      </c>
      <c r="B343" t="s">
        <v>380</v>
      </c>
      <c r="C343" t="s">
        <v>395</v>
      </c>
      <c r="E343" t="s">
        <v>64</v>
      </c>
      <c r="F343" t="s">
        <v>79</v>
      </c>
      <c r="G343" t="s">
        <v>80</v>
      </c>
      <c r="H343" t="s">
        <v>125</v>
      </c>
      <c r="J343" t="s">
        <v>396</v>
      </c>
      <c r="K343" t="s">
        <v>67</v>
      </c>
      <c r="L343" t="s">
        <v>68</v>
      </c>
      <c r="M343" t="s">
        <v>69</v>
      </c>
      <c r="N343" t="s">
        <v>70</v>
      </c>
      <c r="O343" t="s">
        <v>397</v>
      </c>
      <c r="P343">
        <v>27</v>
      </c>
      <c r="R343" t="s">
        <v>66</v>
      </c>
      <c r="Y343" t="s">
        <v>85</v>
      </c>
      <c r="Z343" t="s">
        <v>398</v>
      </c>
      <c r="AA343" t="s">
        <v>399</v>
      </c>
      <c r="AD343">
        <v>2006</v>
      </c>
      <c r="AE343">
        <v>10</v>
      </c>
      <c r="AF343">
        <v>25</v>
      </c>
      <c r="AG343">
        <v>2006</v>
      </c>
      <c r="AH343">
        <v>10</v>
      </c>
      <c r="AI343">
        <v>28</v>
      </c>
      <c r="AJ343">
        <v>4</v>
      </c>
      <c r="AL343">
        <v>20000</v>
      </c>
      <c r="AN343">
        <v>20000</v>
      </c>
      <c r="AU343">
        <v>74.3963874917997</v>
      </c>
      <c r="AV343" t="s">
        <v>74</v>
      </c>
      <c r="AX343" t="s">
        <v>400</v>
      </c>
      <c r="AY343" t="s">
        <v>401</v>
      </c>
    </row>
    <row r="344" spans="1:51" x14ac:dyDescent="0.2">
      <c r="A344" t="s">
        <v>734</v>
      </c>
      <c r="B344" t="s">
        <v>712</v>
      </c>
      <c r="C344" t="s">
        <v>735</v>
      </c>
      <c r="E344" t="s">
        <v>64</v>
      </c>
      <c r="F344" t="s">
        <v>79</v>
      </c>
      <c r="G344" t="s">
        <v>80</v>
      </c>
      <c r="H344" t="s">
        <v>125</v>
      </c>
      <c r="J344" t="s">
        <v>736</v>
      </c>
      <c r="K344" t="s">
        <v>67</v>
      </c>
      <c r="L344" t="s">
        <v>68</v>
      </c>
      <c r="M344" t="s">
        <v>69</v>
      </c>
      <c r="N344" t="s">
        <v>70</v>
      </c>
      <c r="O344" t="s">
        <v>741</v>
      </c>
      <c r="P344">
        <v>27</v>
      </c>
      <c r="R344" t="s">
        <v>66</v>
      </c>
      <c r="X344">
        <v>205</v>
      </c>
      <c r="Y344" t="s">
        <v>85</v>
      </c>
      <c r="AD344">
        <v>2014</v>
      </c>
      <c r="AE344">
        <v>9</v>
      </c>
      <c r="AF344">
        <v>2</v>
      </c>
      <c r="AG344">
        <v>2014</v>
      </c>
      <c r="AH344">
        <v>9</v>
      </c>
      <c r="AI344">
        <v>11</v>
      </c>
      <c r="AJ344">
        <v>3</v>
      </c>
      <c r="AL344">
        <v>7500</v>
      </c>
      <c r="AN344">
        <v>7500</v>
      </c>
      <c r="AS344">
        <v>25000</v>
      </c>
      <c r="AT344">
        <v>28615</v>
      </c>
      <c r="AU344">
        <v>87.366297835119298</v>
      </c>
      <c r="AV344" t="s">
        <v>202</v>
      </c>
      <c r="AW344" t="s">
        <v>738</v>
      </c>
      <c r="AX344" t="s">
        <v>739</v>
      </c>
      <c r="AY344" t="s">
        <v>740</v>
      </c>
    </row>
    <row r="345" spans="1:51" x14ac:dyDescent="0.2">
      <c r="A345" t="s">
        <v>237</v>
      </c>
      <c r="B345" t="s">
        <v>191</v>
      </c>
      <c r="C345" t="s">
        <v>238</v>
      </c>
      <c r="E345" t="s">
        <v>64</v>
      </c>
      <c r="F345" t="s">
        <v>79</v>
      </c>
      <c r="G345" t="s">
        <v>136</v>
      </c>
      <c r="H345" t="s">
        <v>137</v>
      </c>
      <c r="K345" t="s">
        <v>67</v>
      </c>
      <c r="L345" t="s">
        <v>68</v>
      </c>
      <c r="M345" t="s">
        <v>69</v>
      </c>
      <c r="N345" t="s">
        <v>70</v>
      </c>
      <c r="O345" t="s">
        <v>242</v>
      </c>
      <c r="P345">
        <v>28</v>
      </c>
      <c r="X345">
        <v>-10</v>
      </c>
      <c r="Y345" t="s">
        <v>139</v>
      </c>
      <c r="AD345">
        <v>2002</v>
      </c>
      <c r="AE345">
        <v>12</v>
      </c>
      <c r="AF345">
        <v>24</v>
      </c>
      <c r="AG345">
        <v>2002</v>
      </c>
      <c r="AH345">
        <v>12</v>
      </c>
      <c r="AI345">
        <v>24</v>
      </c>
      <c r="AJ345">
        <v>50</v>
      </c>
      <c r="AU345">
        <v>66.381963699978201</v>
      </c>
      <c r="AV345" t="s">
        <v>86</v>
      </c>
      <c r="AW345" t="s">
        <v>240</v>
      </c>
      <c r="AY345" t="s">
        <v>241</v>
      </c>
    </row>
    <row r="346" spans="1:51" x14ac:dyDescent="0.2">
      <c r="A346" t="s">
        <v>245</v>
      </c>
      <c r="B346" t="s">
        <v>191</v>
      </c>
      <c r="C346" t="s">
        <v>246</v>
      </c>
      <c r="E346" t="s">
        <v>64</v>
      </c>
      <c r="F346" t="s">
        <v>247</v>
      </c>
      <c r="G346" t="s">
        <v>248</v>
      </c>
      <c r="H346" t="s">
        <v>248</v>
      </c>
      <c r="K346" t="s">
        <v>67</v>
      </c>
      <c r="L346" t="s">
        <v>68</v>
      </c>
      <c r="M346" t="s">
        <v>69</v>
      </c>
      <c r="N346" t="s">
        <v>70</v>
      </c>
      <c r="O346" t="s">
        <v>242</v>
      </c>
      <c r="P346">
        <v>28</v>
      </c>
      <c r="Y346" t="s">
        <v>73</v>
      </c>
      <c r="AD346">
        <v>2002</v>
      </c>
      <c r="AE346">
        <v>4</v>
      </c>
      <c r="AG346">
        <v>2002</v>
      </c>
      <c r="AS346">
        <v>210000</v>
      </c>
      <c r="AT346">
        <v>316351</v>
      </c>
      <c r="AU346">
        <v>66.381963699978201</v>
      </c>
      <c r="AV346" t="s">
        <v>86</v>
      </c>
      <c r="AW346" t="s">
        <v>249</v>
      </c>
      <c r="AY346" t="s">
        <v>250</v>
      </c>
    </row>
    <row r="347" spans="1:51" x14ac:dyDescent="0.2">
      <c r="A347" t="s">
        <v>272</v>
      </c>
      <c r="B347" t="s">
        <v>256</v>
      </c>
      <c r="C347" t="s">
        <v>273</v>
      </c>
      <c r="E347" t="s">
        <v>64</v>
      </c>
      <c r="F347" t="s">
        <v>79</v>
      </c>
      <c r="G347" t="s">
        <v>80</v>
      </c>
      <c r="H347" t="s">
        <v>125</v>
      </c>
      <c r="J347" t="s">
        <v>274</v>
      </c>
      <c r="K347" t="s">
        <v>67</v>
      </c>
      <c r="L347" t="s">
        <v>68</v>
      </c>
      <c r="M347" t="s">
        <v>69</v>
      </c>
      <c r="N347" t="s">
        <v>70</v>
      </c>
      <c r="O347" t="s">
        <v>242</v>
      </c>
      <c r="P347">
        <v>28</v>
      </c>
      <c r="R347" t="s">
        <v>275</v>
      </c>
      <c r="S347" t="s">
        <v>66</v>
      </c>
      <c r="X347">
        <v>166</v>
      </c>
      <c r="Y347" t="s">
        <v>85</v>
      </c>
      <c r="AD347">
        <v>2003</v>
      </c>
      <c r="AE347">
        <v>9</v>
      </c>
      <c r="AF347">
        <v>22</v>
      </c>
      <c r="AG347">
        <v>2003</v>
      </c>
      <c r="AH347">
        <v>9</v>
      </c>
      <c r="AI347">
        <v>22</v>
      </c>
      <c r="AJ347">
        <v>2</v>
      </c>
      <c r="AL347">
        <v>6000</v>
      </c>
      <c r="AN347">
        <v>6000</v>
      </c>
      <c r="AS347">
        <v>100000</v>
      </c>
      <c r="AT347">
        <v>147299</v>
      </c>
      <c r="AU347">
        <v>67.888895692105805</v>
      </c>
      <c r="AV347" t="s">
        <v>86</v>
      </c>
      <c r="AW347" t="s">
        <v>276</v>
      </c>
      <c r="AY347" t="s">
        <v>277</v>
      </c>
    </row>
    <row r="348" spans="1:51" x14ac:dyDescent="0.2">
      <c r="A348" t="s">
        <v>286</v>
      </c>
      <c r="B348" t="s">
        <v>256</v>
      </c>
      <c r="C348" t="s">
        <v>287</v>
      </c>
      <c r="E348" t="s">
        <v>64</v>
      </c>
      <c r="F348" t="s">
        <v>65</v>
      </c>
      <c r="G348" t="s">
        <v>66</v>
      </c>
      <c r="H348" t="s">
        <v>288</v>
      </c>
      <c r="K348" t="s">
        <v>67</v>
      </c>
      <c r="L348" t="s">
        <v>68</v>
      </c>
      <c r="M348" t="s">
        <v>69</v>
      </c>
      <c r="N348" t="s">
        <v>70</v>
      </c>
      <c r="O348" t="s">
        <v>242</v>
      </c>
      <c r="P348">
        <v>28</v>
      </c>
      <c r="Q348" t="s">
        <v>290</v>
      </c>
      <c r="Y348" t="s">
        <v>73</v>
      </c>
      <c r="AD348">
        <v>2003</v>
      </c>
      <c r="AE348">
        <v>9</v>
      </c>
      <c r="AF348">
        <v>6</v>
      </c>
      <c r="AG348">
        <v>2003</v>
      </c>
      <c r="AH348">
        <v>9</v>
      </c>
      <c r="AI348">
        <v>10</v>
      </c>
      <c r="AJ348">
        <v>2</v>
      </c>
      <c r="AL348">
        <v>50000</v>
      </c>
      <c r="AN348">
        <v>50000</v>
      </c>
      <c r="AU348">
        <v>67.888895692105805</v>
      </c>
      <c r="AV348" t="s">
        <v>86</v>
      </c>
      <c r="AW348" t="s">
        <v>291</v>
      </c>
      <c r="AY348" t="s">
        <v>292</v>
      </c>
    </row>
    <row r="349" spans="1:51" x14ac:dyDescent="0.2">
      <c r="A349" t="s">
        <v>310</v>
      </c>
      <c r="B349" t="s">
        <v>256</v>
      </c>
      <c r="C349" t="s">
        <v>311</v>
      </c>
      <c r="E349" t="s">
        <v>64</v>
      </c>
      <c r="F349" t="s">
        <v>79</v>
      </c>
      <c r="G349" t="s">
        <v>136</v>
      </c>
      <c r="H349" t="s">
        <v>137</v>
      </c>
      <c r="K349" t="s">
        <v>67</v>
      </c>
      <c r="L349" t="s">
        <v>68</v>
      </c>
      <c r="M349" t="s">
        <v>69</v>
      </c>
      <c r="N349" t="s">
        <v>70</v>
      </c>
      <c r="O349" t="s">
        <v>242</v>
      </c>
      <c r="P349">
        <v>28</v>
      </c>
      <c r="V349" t="s">
        <v>165</v>
      </c>
      <c r="X349">
        <v>-15</v>
      </c>
      <c r="Y349" t="s">
        <v>139</v>
      </c>
      <c r="AD349">
        <v>2003</v>
      </c>
      <c r="AE349">
        <v>12</v>
      </c>
      <c r="AG349">
        <v>2003</v>
      </c>
      <c r="AH349">
        <v>12</v>
      </c>
      <c r="AJ349">
        <v>21</v>
      </c>
      <c r="AU349">
        <v>67.888895692105805</v>
      </c>
      <c r="AV349" t="s">
        <v>86</v>
      </c>
      <c r="AW349" t="s">
        <v>312</v>
      </c>
      <c r="AY349" t="s">
        <v>313</v>
      </c>
    </row>
    <row r="350" spans="1:51" x14ac:dyDescent="0.2">
      <c r="A350" t="s">
        <v>417</v>
      </c>
      <c r="B350" t="s">
        <v>380</v>
      </c>
      <c r="C350" s="3" t="s">
        <v>418</v>
      </c>
      <c r="E350" t="s">
        <v>64</v>
      </c>
      <c r="F350" t="s">
        <v>79</v>
      </c>
      <c r="G350" t="s">
        <v>136</v>
      </c>
      <c r="H350" t="s">
        <v>137</v>
      </c>
      <c r="K350" t="s">
        <v>67</v>
      </c>
      <c r="L350" t="s">
        <v>68</v>
      </c>
      <c r="M350" t="s">
        <v>69</v>
      </c>
      <c r="N350" t="s">
        <v>70</v>
      </c>
      <c r="O350" t="s">
        <v>242</v>
      </c>
      <c r="P350">
        <v>28</v>
      </c>
      <c r="Y350" t="s">
        <v>139</v>
      </c>
      <c r="AD350">
        <v>2006</v>
      </c>
      <c r="AE350">
        <v>11</v>
      </c>
      <c r="AG350">
        <v>2006</v>
      </c>
      <c r="AH350">
        <v>11</v>
      </c>
      <c r="AJ350">
        <v>5</v>
      </c>
      <c r="AU350">
        <v>74.3963874917997</v>
      </c>
      <c r="AV350" t="s">
        <v>86</v>
      </c>
      <c r="AW350" t="s">
        <v>420</v>
      </c>
      <c r="AY350" t="s">
        <v>421</v>
      </c>
    </row>
    <row r="351" spans="1:51" x14ac:dyDescent="0.2">
      <c r="A351" t="s">
        <v>626</v>
      </c>
      <c r="B351" t="s">
        <v>600</v>
      </c>
      <c r="C351" t="s">
        <v>627</v>
      </c>
      <c r="E351" t="s">
        <v>64</v>
      </c>
      <c r="F351" t="s">
        <v>79</v>
      </c>
      <c r="G351" t="s">
        <v>136</v>
      </c>
      <c r="H351" t="s">
        <v>137</v>
      </c>
      <c r="K351" t="s">
        <v>67</v>
      </c>
      <c r="L351" t="s">
        <v>68</v>
      </c>
      <c r="M351" t="s">
        <v>69</v>
      </c>
      <c r="N351" t="s">
        <v>70</v>
      </c>
      <c r="O351" t="s">
        <v>242</v>
      </c>
      <c r="P351">
        <v>28</v>
      </c>
      <c r="V351" t="s">
        <v>165</v>
      </c>
      <c r="X351">
        <v>-15</v>
      </c>
      <c r="Y351" t="s">
        <v>139</v>
      </c>
      <c r="AD351">
        <v>2011</v>
      </c>
      <c r="AE351">
        <v>2</v>
      </c>
      <c r="AF351">
        <v>1</v>
      </c>
      <c r="AG351">
        <v>2011</v>
      </c>
      <c r="AH351">
        <v>2</v>
      </c>
      <c r="AI351">
        <v>8</v>
      </c>
      <c r="AJ351">
        <v>3</v>
      </c>
      <c r="AL351">
        <v>120000</v>
      </c>
      <c r="AN351">
        <v>120000</v>
      </c>
      <c r="AQ351">
        <v>200000</v>
      </c>
      <c r="AR351">
        <v>240927</v>
      </c>
      <c r="AS351">
        <v>500000</v>
      </c>
      <c r="AT351">
        <v>602318</v>
      </c>
      <c r="AU351">
        <v>83.012674393177406</v>
      </c>
      <c r="AV351" t="s">
        <v>86</v>
      </c>
      <c r="AW351" t="s">
        <v>628</v>
      </c>
      <c r="AY351" t="s">
        <v>629</v>
      </c>
    </row>
    <row r="352" spans="1:51" x14ac:dyDescent="0.2">
      <c r="A352" t="s">
        <v>664</v>
      </c>
      <c r="B352" t="s">
        <v>600</v>
      </c>
      <c r="C352" t="s">
        <v>665</v>
      </c>
      <c r="E352" t="s">
        <v>64</v>
      </c>
      <c r="F352" t="s">
        <v>247</v>
      </c>
      <c r="G352" t="s">
        <v>248</v>
      </c>
      <c r="H352" t="s">
        <v>248</v>
      </c>
      <c r="K352" t="s">
        <v>67</v>
      </c>
      <c r="L352" t="s">
        <v>68</v>
      </c>
      <c r="M352" t="s">
        <v>69</v>
      </c>
      <c r="N352" t="s">
        <v>70</v>
      </c>
      <c r="O352" t="s">
        <v>242</v>
      </c>
      <c r="P352">
        <v>28</v>
      </c>
      <c r="Y352" t="s">
        <v>73</v>
      </c>
      <c r="AD352">
        <v>2011</v>
      </c>
      <c r="AE352">
        <v>9</v>
      </c>
      <c r="AG352">
        <v>2011</v>
      </c>
      <c r="AH352">
        <v>12</v>
      </c>
      <c r="AL352">
        <v>2500000</v>
      </c>
      <c r="AN352">
        <v>2500000</v>
      </c>
      <c r="AU352">
        <v>83.012674393177406</v>
      </c>
      <c r="AV352" t="s">
        <v>86</v>
      </c>
      <c r="AW352" t="s">
        <v>666</v>
      </c>
      <c r="AY352" t="s">
        <v>667</v>
      </c>
    </row>
    <row r="353" spans="1:51" x14ac:dyDescent="0.2">
      <c r="A353" t="s">
        <v>894</v>
      </c>
      <c r="B353" t="s">
        <v>884</v>
      </c>
      <c r="C353" t="s">
        <v>505</v>
      </c>
      <c r="E353" t="s">
        <v>64</v>
      </c>
      <c r="F353" t="s">
        <v>65</v>
      </c>
      <c r="G353" t="s">
        <v>66</v>
      </c>
      <c r="H353" t="s">
        <v>116</v>
      </c>
      <c r="K353" t="s">
        <v>67</v>
      </c>
      <c r="L353" t="s">
        <v>68</v>
      </c>
      <c r="M353" t="s">
        <v>69</v>
      </c>
      <c r="N353" t="s">
        <v>70</v>
      </c>
      <c r="O353" t="s">
        <v>242</v>
      </c>
      <c r="P353">
        <v>28</v>
      </c>
      <c r="Q353" t="s">
        <v>895</v>
      </c>
      <c r="Y353" t="s">
        <v>73</v>
      </c>
      <c r="AC353" t="s">
        <v>896</v>
      </c>
      <c r="AD353">
        <v>2018</v>
      </c>
      <c r="AE353">
        <v>9</v>
      </c>
      <c r="AF353">
        <v>20</v>
      </c>
      <c r="AG353">
        <v>2018</v>
      </c>
      <c r="AH353">
        <v>9</v>
      </c>
      <c r="AI353">
        <v>23</v>
      </c>
      <c r="AJ353">
        <v>20</v>
      </c>
      <c r="AM353">
        <v>120</v>
      </c>
      <c r="AN353">
        <v>120</v>
      </c>
      <c r="AU353">
        <v>92.669669801005895</v>
      </c>
      <c r="AV353" t="s">
        <v>86</v>
      </c>
      <c r="AW353" t="s">
        <v>897</v>
      </c>
      <c r="AY353" t="s">
        <v>898</v>
      </c>
    </row>
    <row r="354" spans="1:51" x14ac:dyDescent="0.2">
      <c r="A354" t="s">
        <v>938</v>
      </c>
      <c r="B354" t="s">
        <v>905</v>
      </c>
      <c r="C354" t="s">
        <v>939</v>
      </c>
      <c r="E354" t="s">
        <v>64</v>
      </c>
      <c r="F354" t="s">
        <v>65</v>
      </c>
      <c r="G354" t="s">
        <v>66</v>
      </c>
      <c r="K354" t="s">
        <v>67</v>
      </c>
      <c r="L354" t="s">
        <v>68</v>
      </c>
      <c r="M354" t="s">
        <v>69</v>
      </c>
      <c r="N354" t="s">
        <v>70</v>
      </c>
      <c r="O354" t="s">
        <v>242</v>
      </c>
      <c r="P354">
        <v>28</v>
      </c>
      <c r="Q354" t="s">
        <v>508</v>
      </c>
      <c r="X354">
        <v>397450</v>
      </c>
      <c r="Y354" t="s">
        <v>73</v>
      </c>
      <c r="Z354" t="s">
        <v>941</v>
      </c>
      <c r="AA354" t="s">
        <v>942</v>
      </c>
      <c r="AD354">
        <v>2019</v>
      </c>
      <c r="AE354">
        <v>11</v>
      </c>
      <c r="AF354">
        <v>27</v>
      </c>
      <c r="AG354">
        <v>2019</v>
      </c>
      <c r="AH354">
        <v>12</v>
      </c>
      <c r="AI354">
        <v>4</v>
      </c>
      <c r="AJ354">
        <v>3</v>
      </c>
      <c r="AL354">
        <v>500</v>
      </c>
      <c r="AN354">
        <v>500</v>
      </c>
      <c r="AU354">
        <v>94.349092499453405</v>
      </c>
      <c r="AV354" t="s">
        <v>86</v>
      </c>
      <c r="AW354" t="s">
        <v>943</v>
      </c>
      <c r="AY354" t="s">
        <v>944</v>
      </c>
    </row>
    <row r="355" spans="1:51" x14ac:dyDescent="0.2">
      <c r="A355" t="s">
        <v>317</v>
      </c>
      <c r="B355" t="s">
        <v>256</v>
      </c>
      <c r="C355" t="s">
        <v>318</v>
      </c>
      <c r="E355" t="s">
        <v>64</v>
      </c>
      <c r="F355" t="s">
        <v>247</v>
      </c>
      <c r="G355" t="s">
        <v>319</v>
      </c>
      <c r="H355" t="s">
        <v>320</v>
      </c>
      <c r="K355" t="s">
        <v>67</v>
      </c>
      <c r="L355" t="s">
        <v>68</v>
      </c>
      <c r="M355" t="s">
        <v>69</v>
      </c>
      <c r="N355" t="s">
        <v>70</v>
      </c>
      <c r="O355" t="s">
        <v>323</v>
      </c>
      <c r="P355">
        <v>28</v>
      </c>
      <c r="Y355" t="s">
        <v>73</v>
      </c>
      <c r="AD355">
        <v>2003</v>
      </c>
      <c r="AE355">
        <v>10</v>
      </c>
      <c r="AF355">
        <v>25</v>
      </c>
      <c r="AG355">
        <v>2003</v>
      </c>
      <c r="AH355">
        <v>11</v>
      </c>
      <c r="AI355">
        <v>4</v>
      </c>
      <c r="AU355">
        <v>67.888895692105805</v>
      </c>
      <c r="AV355" t="s">
        <v>86</v>
      </c>
      <c r="AW355" t="s">
        <v>321</v>
      </c>
      <c r="AY355" t="s">
        <v>322</v>
      </c>
    </row>
    <row r="356" spans="1:51" x14ac:dyDescent="0.2">
      <c r="A356" t="s">
        <v>114</v>
      </c>
      <c r="B356" t="s">
        <v>62</v>
      </c>
      <c r="C356" t="s">
        <v>115</v>
      </c>
      <c r="E356" t="s">
        <v>64</v>
      </c>
      <c r="F356" t="s">
        <v>65</v>
      </c>
      <c r="G356" t="s">
        <v>66</v>
      </c>
      <c r="H356" t="s">
        <v>116</v>
      </c>
      <c r="K356" t="s">
        <v>67</v>
      </c>
      <c r="L356" t="s">
        <v>68</v>
      </c>
      <c r="M356" t="s">
        <v>69</v>
      </c>
      <c r="N356" t="s">
        <v>70</v>
      </c>
      <c r="O356" t="s">
        <v>121</v>
      </c>
      <c r="P356">
        <v>29</v>
      </c>
      <c r="Y356" t="s">
        <v>73</v>
      </c>
      <c r="AD356">
        <v>2000</v>
      </c>
      <c r="AE356">
        <v>5</v>
      </c>
      <c r="AF356">
        <v>13</v>
      </c>
      <c r="AG356">
        <v>2000</v>
      </c>
      <c r="AH356">
        <v>5</v>
      </c>
      <c r="AI356">
        <v>13</v>
      </c>
      <c r="AJ356">
        <v>14</v>
      </c>
      <c r="AU356">
        <v>63.549547343100798</v>
      </c>
      <c r="AV356" t="s">
        <v>86</v>
      </c>
      <c r="AW356" t="s">
        <v>118</v>
      </c>
      <c r="AY356" t="s">
        <v>119</v>
      </c>
    </row>
    <row r="357" spans="1:51" x14ac:dyDescent="0.2">
      <c r="A357" t="s">
        <v>123</v>
      </c>
      <c r="B357" t="s">
        <v>62</v>
      </c>
      <c r="C357" t="s">
        <v>124</v>
      </c>
      <c r="E357" t="s">
        <v>64</v>
      </c>
      <c r="F357" t="s">
        <v>79</v>
      </c>
      <c r="G357" t="s">
        <v>80</v>
      </c>
      <c r="H357" t="s">
        <v>125</v>
      </c>
      <c r="J357" t="s">
        <v>126</v>
      </c>
      <c r="K357" t="s">
        <v>67</v>
      </c>
      <c r="L357" t="s">
        <v>68</v>
      </c>
      <c r="M357" t="s">
        <v>69</v>
      </c>
      <c r="N357" t="s">
        <v>70</v>
      </c>
      <c r="O357" t="s">
        <v>121</v>
      </c>
      <c r="P357">
        <v>29</v>
      </c>
      <c r="X357">
        <v>150</v>
      </c>
      <c r="Y357" t="s">
        <v>85</v>
      </c>
      <c r="AD357">
        <v>2000</v>
      </c>
      <c r="AE357">
        <v>9</v>
      </c>
      <c r="AF357">
        <v>29</v>
      </c>
      <c r="AG357">
        <v>2000</v>
      </c>
      <c r="AH357">
        <v>10</v>
      </c>
      <c r="AI357">
        <v>3</v>
      </c>
      <c r="AJ357">
        <v>23</v>
      </c>
      <c r="AL357">
        <v>30000</v>
      </c>
      <c r="AN357">
        <v>30000</v>
      </c>
      <c r="AS357">
        <v>1000</v>
      </c>
      <c r="AT357">
        <v>1574</v>
      </c>
      <c r="AU357">
        <v>63.549547343100798</v>
      </c>
      <c r="AV357" t="s">
        <v>86</v>
      </c>
      <c r="AW357" t="s">
        <v>127</v>
      </c>
      <c r="AY357" t="s">
        <v>128</v>
      </c>
    </row>
    <row r="358" spans="1:51" x14ac:dyDescent="0.2">
      <c r="A358" t="s">
        <v>417</v>
      </c>
      <c r="B358" t="s">
        <v>380</v>
      </c>
      <c r="C358" s="3" t="s">
        <v>418</v>
      </c>
      <c r="E358" t="s">
        <v>64</v>
      </c>
      <c r="F358" t="s">
        <v>79</v>
      </c>
      <c r="G358" t="s">
        <v>136</v>
      </c>
      <c r="H358" t="s">
        <v>137</v>
      </c>
      <c r="K358" t="s">
        <v>67</v>
      </c>
      <c r="L358" t="s">
        <v>68</v>
      </c>
      <c r="M358" t="s">
        <v>69</v>
      </c>
      <c r="N358" t="s">
        <v>70</v>
      </c>
      <c r="O358" t="s">
        <v>121</v>
      </c>
      <c r="P358">
        <v>29</v>
      </c>
      <c r="Y358" t="s">
        <v>139</v>
      </c>
      <c r="AD358">
        <v>2006</v>
      </c>
      <c r="AE358">
        <v>11</v>
      </c>
      <c r="AG358">
        <v>2006</v>
      </c>
      <c r="AH358">
        <v>11</v>
      </c>
      <c r="AJ358">
        <v>5</v>
      </c>
      <c r="AU358">
        <v>74.3963874917997</v>
      </c>
      <c r="AV358" t="s">
        <v>86</v>
      </c>
      <c r="AW358" t="s">
        <v>420</v>
      </c>
      <c r="AY358" t="s">
        <v>421</v>
      </c>
    </row>
    <row r="359" spans="1:51" x14ac:dyDescent="0.2">
      <c r="A359" t="s">
        <v>487</v>
      </c>
      <c r="B359" t="s">
        <v>480</v>
      </c>
      <c r="C359" t="s">
        <v>488</v>
      </c>
      <c r="D359" t="s">
        <v>489</v>
      </c>
      <c r="E359" t="s">
        <v>64</v>
      </c>
      <c r="F359" t="s">
        <v>65</v>
      </c>
      <c r="G359" t="s">
        <v>66</v>
      </c>
      <c r="H359" t="s">
        <v>116</v>
      </c>
      <c r="K359" t="s">
        <v>67</v>
      </c>
      <c r="L359" t="s">
        <v>68</v>
      </c>
      <c r="M359" t="s">
        <v>69</v>
      </c>
      <c r="N359" t="s">
        <v>70</v>
      </c>
      <c r="O359" t="s">
        <v>121</v>
      </c>
      <c r="P359">
        <v>29</v>
      </c>
      <c r="Q359" t="s">
        <v>307</v>
      </c>
      <c r="X359">
        <v>193700</v>
      </c>
      <c r="Y359" t="s">
        <v>73</v>
      </c>
      <c r="AD359">
        <v>2008</v>
      </c>
      <c r="AE359">
        <v>7</v>
      </c>
      <c r="AF359">
        <v>6</v>
      </c>
      <c r="AG359">
        <v>2008</v>
      </c>
      <c r="AH359">
        <v>7</v>
      </c>
      <c r="AI359">
        <v>11</v>
      </c>
      <c r="AJ359">
        <v>12</v>
      </c>
      <c r="AL359">
        <v>20000</v>
      </c>
      <c r="AN359">
        <v>20000</v>
      </c>
      <c r="AU359">
        <v>79.4563043953641</v>
      </c>
      <c r="AV359" t="s">
        <v>86</v>
      </c>
      <c r="AW359" t="s">
        <v>490</v>
      </c>
      <c r="AY359" t="s">
        <v>491</v>
      </c>
    </row>
    <row r="360" spans="1:51" x14ac:dyDescent="0.2">
      <c r="A360" t="s">
        <v>536</v>
      </c>
      <c r="B360" t="s">
        <v>496</v>
      </c>
      <c r="C360" t="s">
        <v>537</v>
      </c>
      <c r="D360" t="s">
        <v>538</v>
      </c>
      <c r="E360" t="s">
        <v>64</v>
      </c>
      <c r="F360" t="s">
        <v>539</v>
      </c>
      <c r="G360" t="s">
        <v>540</v>
      </c>
      <c r="H360" t="s">
        <v>541</v>
      </c>
      <c r="J360" t="s">
        <v>542</v>
      </c>
      <c r="K360" t="s">
        <v>67</v>
      </c>
      <c r="L360" t="s">
        <v>68</v>
      </c>
      <c r="M360" t="s">
        <v>69</v>
      </c>
      <c r="N360" t="s">
        <v>70</v>
      </c>
      <c r="O360" t="s">
        <v>121</v>
      </c>
      <c r="P360">
        <v>29</v>
      </c>
      <c r="Q360" t="s">
        <v>543</v>
      </c>
      <c r="U360" t="s">
        <v>544</v>
      </c>
      <c r="V360" t="s">
        <v>544</v>
      </c>
      <c r="Y360" t="s">
        <v>545</v>
      </c>
      <c r="AD360">
        <v>2009</v>
      </c>
      <c r="AE360">
        <v>10</v>
      </c>
      <c r="AG360">
        <v>2009</v>
      </c>
      <c r="AH360">
        <v>12</v>
      </c>
      <c r="AL360">
        <v>41687</v>
      </c>
      <c r="AN360">
        <v>41687</v>
      </c>
      <c r="AU360">
        <v>79.173802755302901</v>
      </c>
    </row>
    <row r="361" spans="1:51" x14ac:dyDescent="0.2">
      <c r="A361" t="s">
        <v>546</v>
      </c>
      <c r="B361" t="s">
        <v>547</v>
      </c>
      <c r="C361" t="s">
        <v>548</v>
      </c>
      <c r="D361" t="s">
        <v>549</v>
      </c>
      <c r="E361" t="s">
        <v>64</v>
      </c>
      <c r="F361" t="s">
        <v>79</v>
      </c>
      <c r="G361" t="s">
        <v>80</v>
      </c>
      <c r="H361" t="s">
        <v>125</v>
      </c>
      <c r="J361" t="s">
        <v>550</v>
      </c>
      <c r="K361" t="s">
        <v>67</v>
      </c>
      <c r="L361" t="s">
        <v>68</v>
      </c>
      <c r="M361" t="s">
        <v>69</v>
      </c>
      <c r="N361" t="s">
        <v>70</v>
      </c>
      <c r="O361" t="s">
        <v>121</v>
      </c>
      <c r="P361">
        <v>29</v>
      </c>
      <c r="R361" t="s">
        <v>66</v>
      </c>
      <c r="S361" t="s">
        <v>72</v>
      </c>
      <c r="Y361" t="s">
        <v>85</v>
      </c>
      <c r="AD361">
        <v>2010</v>
      </c>
      <c r="AE361">
        <v>9</v>
      </c>
      <c r="AF361">
        <v>25</v>
      </c>
      <c r="AG361">
        <v>2010</v>
      </c>
      <c r="AH361">
        <v>9</v>
      </c>
      <c r="AI361">
        <v>25</v>
      </c>
      <c r="AJ361">
        <v>3</v>
      </c>
      <c r="AL361">
        <v>1075</v>
      </c>
      <c r="AN361">
        <v>1075</v>
      </c>
      <c r="AU361">
        <v>80.472285151978994</v>
      </c>
      <c r="AV361" t="s">
        <v>86</v>
      </c>
      <c r="AW361" t="s">
        <v>551</v>
      </c>
      <c r="AY361" t="s">
        <v>552</v>
      </c>
    </row>
    <row r="362" spans="1:51" x14ac:dyDescent="0.2">
      <c r="A362" t="s">
        <v>563</v>
      </c>
      <c r="B362" t="s">
        <v>547</v>
      </c>
      <c r="C362" t="s">
        <v>564</v>
      </c>
      <c r="E362" t="s">
        <v>64</v>
      </c>
      <c r="F362" t="s">
        <v>79</v>
      </c>
      <c r="G362" t="s">
        <v>80</v>
      </c>
      <c r="H362" t="s">
        <v>125</v>
      </c>
      <c r="J362" t="s">
        <v>565</v>
      </c>
      <c r="K362" t="s">
        <v>67</v>
      </c>
      <c r="L362" t="s">
        <v>68</v>
      </c>
      <c r="M362" t="s">
        <v>69</v>
      </c>
      <c r="N362" t="s">
        <v>70</v>
      </c>
      <c r="O362" t="s">
        <v>121</v>
      </c>
      <c r="P362">
        <v>29</v>
      </c>
      <c r="R362" t="s">
        <v>72</v>
      </c>
      <c r="S362" t="s">
        <v>66</v>
      </c>
      <c r="V362" t="s">
        <v>165</v>
      </c>
      <c r="Y362" t="s">
        <v>85</v>
      </c>
      <c r="AD362">
        <v>2010</v>
      </c>
      <c r="AE362">
        <v>8</v>
      </c>
      <c r="AF362">
        <v>23</v>
      </c>
      <c r="AG362">
        <v>2010</v>
      </c>
      <c r="AH362">
        <v>8</v>
      </c>
      <c r="AI362">
        <v>24</v>
      </c>
      <c r="AJ362">
        <v>6</v>
      </c>
      <c r="AL362">
        <v>154000</v>
      </c>
      <c r="AN362">
        <v>154000</v>
      </c>
      <c r="AU362">
        <v>80.472285151978994</v>
      </c>
      <c r="AV362" t="s">
        <v>86</v>
      </c>
      <c r="AW362" t="s">
        <v>567</v>
      </c>
      <c r="AY362" t="s">
        <v>568</v>
      </c>
    </row>
    <row r="363" spans="1:51" x14ac:dyDescent="0.2">
      <c r="A363" t="s">
        <v>570</v>
      </c>
      <c r="B363" t="s">
        <v>547</v>
      </c>
      <c r="C363" t="s">
        <v>571</v>
      </c>
      <c r="E363" t="s">
        <v>64</v>
      </c>
      <c r="F363" t="s">
        <v>65</v>
      </c>
      <c r="G363" t="s">
        <v>66</v>
      </c>
      <c r="H363" t="s">
        <v>212</v>
      </c>
      <c r="K363" t="s">
        <v>67</v>
      </c>
      <c r="L363" t="s">
        <v>68</v>
      </c>
      <c r="M363" t="s">
        <v>69</v>
      </c>
      <c r="N363" t="s">
        <v>70</v>
      </c>
      <c r="O363" t="s">
        <v>121</v>
      </c>
      <c r="P363">
        <v>29</v>
      </c>
      <c r="Q363" t="s">
        <v>572</v>
      </c>
      <c r="R363" t="s">
        <v>72</v>
      </c>
      <c r="V363" t="s">
        <v>165</v>
      </c>
      <c r="Y363" t="s">
        <v>73</v>
      </c>
      <c r="AD363">
        <v>2010</v>
      </c>
      <c r="AE363">
        <v>9</v>
      </c>
      <c r="AF363">
        <v>20</v>
      </c>
      <c r="AG363">
        <v>2010</v>
      </c>
      <c r="AH363">
        <v>9</v>
      </c>
      <c r="AI363">
        <v>20</v>
      </c>
      <c r="AJ363">
        <v>25</v>
      </c>
      <c r="AL363">
        <v>1000000</v>
      </c>
      <c r="AN363">
        <v>1000000</v>
      </c>
      <c r="AU363">
        <v>80.472285151978994</v>
      </c>
      <c r="AV363" t="s">
        <v>86</v>
      </c>
      <c r="AW363" t="s">
        <v>573</v>
      </c>
      <c r="AY363" t="s">
        <v>574</v>
      </c>
    </row>
    <row r="364" spans="1:51" x14ac:dyDescent="0.2">
      <c r="A364" t="s">
        <v>580</v>
      </c>
      <c r="B364" t="s">
        <v>547</v>
      </c>
      <c r="C364" t="s">
        <v>581</v>
      </c>
      <c r="E364" t="s">
        <v>64</v>
      </c>
      <c r="F364" t="s">
        <v>79</v>
      </c>
      <c r="G364" t="s">
        <v>80</v>
      </c>
      <c r="H364" t="s">
        <v>125</v>
      </c>
      <c r="J364" t="s">
        <v>582</v>
      </c>
      <c r="K364" t="s">
        <v>67</v>
      </c>
      <c r="L364" t="s">
        <v>68</v>
      </c>
      <c r="M364" t="s">
        <v>69</v>
      </c>
      <c r="N364" t="s">
        <v>70</v>
      </c>
      <c r="O364" t="s">
        <v>121</v>
      </c>
      <c r="P364">
        <v>29</v>
      </c>
      <c r="R364" t="s">
        <v>66</v>
      </c>
      <c r="V364" t="s">
        <v>165</v>
      </c>
      <c r="X364">
        <v>195</v>
      </c>
      <c r="Y364" t="s">
        <v>85</v>
      </c>
      <c r="AD364">
        <v>2010</v>
      </c>
      <c r="AE364">
        <v>9</v>
      </c>
      <c r="AF364">
        <v>15</v>
      </c>
      <c r="AG364">
        <v>2010</v>
      </c>
      <c r="AH364">
        <v>9</v>
      </c>
      <c r="AI364">
        <v>17</v>
      </c>
      <c r="AJ364">
        <v>12</v>
      </c>
      <c r="AL364">
        <v>230000</v>
      </c>
      <c r="AN364">
        <v>230000</v>
      </c>
      <c r="AQ364">
        <v>150000</v>
      </c>
      <c r="AR364">
        <v>186400</v>
      </c>
      <c r="AS364">
        <v>3900000</v>
      </c>
      <c r="AT364">
        <v>4846389</v>
      </c>
      <c r="AU364">
        <v>80.472285151978994</v>
      </c>
      <c r="AV364" t="s">
        <v>86</v>
      </c>
      <c r="AW364" t="s">
        <v>583</v>
      </c>
      <c r="AY364" t="s">
        <v>584</v>
      </c>
    </row>
    <row r="365" spans="1:51" x14ac:dyDescent="0.2">
      <c r="A365" t="s">
        <v>676</v>
      </c>
      <c r="B365" t="s">
        <v>669</v>
      </c>
      <c r="C365" t="s">
        <v>115</v>
      </c>
      <c r="E365" t="s">
        <v>64</v>
      </c>
      <c r="F365" t="s">
        <v>79</v>
      </c>
      <c r="G365" t="s">
        <v>80</v>
      </c>
      <c r="H365" t="s">
        <v>125</v>
      </c>
      <c r="J365" t="s">
        <v>677</v>
      </c>
      <c r="K365" t="s">
        <v>67</v>
      </c>
      <c r="L365" t="s">
        <v>68</v>
      </c>
      <c r="M365" t="s">
        <v>69</v>
      </c>
      <c r="N365" t="s">
        <v>70</v>
      </c>
      <c r="O365" t="s">
        <v>121</v>
      </c>
      <c r="P365">
        <v>29</v>
      </c>
      <c r="Y365" t="s">
        <v>85</v>
      </c>
      <c r="AD365">
        <v>2012</v>
      </c>
      <c r="AE365">
        <v>8</v>
      </c>
      <c r="AF365">
        <v>10</v>
      </c>
      <c r="AG365">
        <v>2012</v>
      </c>
      <c r="AH365">
        <v>8</v>
      </c>
      <c r="AI365">
        <v>10</v>
      </c>
      <c r="AJ365">
        <v>12</v>
      </c>
      <c r="AQ365">
        <v>15000</v>
      </c>
      <c r="AR365">
        <v>17703</v>
      </c>
      <c r="AS365">
        <v>300000</v>
      </c>
      <c r="AT365">
        <v>354064</v>
      </c>
      <c r="AU365">
        <v>84.730478897878896</v>
      </c>
      <c r="AV365" t="s">
        <v>86</v>
      </c>
      <c r="AW365" t="s">
        <v>678</v>
      </c>
      <c r="AY365" t="s">
        <v>679</v>
      </c>
    </row>
    <row r="366" spans="1:51" x14ac:dyDescent="0.2">
      <c r="A366" t="s">
        <v>945</v>
      </c>
      <c r="B366" t="s">
        <v>946</v>
      </c>
      <c r="C366" t="s">
        <v>947</v>
      </c>
      <c r="E366" t="s">
        <v>64</v>
      </c>
      <c r="F366" t="s">
        <v>79</v>
      </c>
      <c r="G366" t="s">
        <v>80</v>
      </c>
      <c r="H366" t="s">
        <v>125</v>
      </c>
      <c r="J366" t="s">
        <v>948</v>
      </c>
      <c r="K366" t="s">
        <v>67</v>
      </c>
      <c r="L366" t="s">
        <v>68</v>
      </c>
      <c r="M366" t="s">
        <v>69</v>
      </c>
      <c r="N366" t="s">
        <v>70</v>
      </c>
      <c r="O366" t="s">
        <v>121</v>
      </c>
      <c r="P366">
        <v>29</v>
      </c>
      <c r="R366" t="s">
        <v>72</v>
      </c>
      <c r="X366">
        <v>75</v>
      </c>
      <c r="Y366" t="s">
        <v>85</v>
      </c>
      <c r="AD366">
        <v>2020</v>
      </c>
      <c r="AE366">
        <v>6</v>
      </c>
      <c r="AF366">
        <v>3</v>
      </c>
      <c r="AG366">
        <v>2020</v>
      </c>
      <c r="AH366">
        <v>6</v>
      </c>
      <c r="AI366">
        <v>3</v>
      </c>
      <c r="AL366">
        <v>606</v>
      </c>
      <c r="AN366">
        <v>606</v>
      </c>
      <c r="AU366">
        <v>95.512967417450298</v>
      </c>
      <c r="AV366" t="s">
        <v>202</v>
      </c>
      <c r="AW366" t="s">
        <v>950</v>
      </c>
      <c r="AX366" t="s">
        <v>951</v>
      </c>
      <c r="AY366" t="s">
        <v>952</v>
      </c>
    </row>
    <row r="367" spans="1:51" x14ac:dyDescent="0.2">
      <c r="A367" t="s">
        <v>959</v>
      </c>
      <c r="B367" t="s">
        <v>946</v>
      </c>
      <c r="C367" t="s">
        <v>960</v>
      </c>
      <c r="E367" t="s">
        <v>64</v>
      </c>
      <c r="F367" t="s">
        <v>65</v>
      </c>
      <c r="G367" t="s">
        <v>66</v>
      </c>
      <c r="K367" t="s">
        <v>67</v>
      </c>
      <c r="L367" t="s">
        <v>68</v>
      </c>
      <c r="M367" t="s">
        <v>69</v>
      </c>
      <c r="N367" t="s">
        <v>70</v>
      </c>
      <c r="O367" t="s">
        <v>121</v>
      </c>
      <c r="P367">
        <v>29</v>
      </c>
      <c r="Q367" t="s">
        <v>961</v>
      </c>
      <c r="R367" t="s">
        <v>72</v>
      </c>
      <c r="Y367" t="s">
        <v>73</v>
      </c>
      <c r="AD367">
        <v>2020</v>
      </c>
      <c r="AE367">
        <v>11</v>
      </c>
      <c r="AF367">
        <v>9</v>
      </c>
      <c r="AG367">
        <v>2020</v>
      </c>
      <c r="AH367">
        <v>11</v>
      </c>
      <c r="AI367">
        <v>10</v>
      </c>
      <c r="AJ367">
        <v>27</v>
      </c>
      <c r="AL367">
        <v>90000</v>
      </c>
      <c r="AN367">
        <v>90000</v>
      </c>
      <c r="AU367">
        <v>95.512967417450298</v>
      </c>
      <c r="AV367" t="s">
        <v>86</v>
      </c>
      <c r="AW367" t="s">
        <v>962</v>
      </c>
      <c r="AY367" t="s">
        <v>963</v>
      </c>
    </row>
    <row r="368" spans="1:51" x14ac:dyDescent="0.2">
      <c r="A368" t="s">
        <v>975</v>
      </c>
      <c r="B368" t="s">
        <v>946</v>
      </c>
      <c r="C368" t="s">
        <v>976</v>
      </c>
      <c r="E368" t="s">
        <v>64</v>
      </c>
      <c r="F368" t="s">
        <v>79</v>
      </c>
      <c r="G368" t="s">
        <v>80</v>
      </c>
      <c r="H368" t="s">
        <v>125</v>
      </c>
      <c r="J368" t="s">
        <v>977</v>
      </c>
      <c r="K368" t="s">
        <v>67</v>
      </c>
      <c r="L368" t="s">
        <v>68</v>
      </c>
      <c r="M368" t="s">
        <v>69</v>
      </c>
      <c r="N368" t="s">
        <v>70</v>
      </c>
      <c r="O368" t="s">
        <v>121</v>
      </c>
      <c r="P368">
        <v>29</v>
      </c>
      <c r="X368">
        <v>56</v>
      </c>
      <c r="Y368" t="s">
        <v>85</v>
      </c>
      <c r="AD368">
        <v>2020</v>
      </c>
      <c r="AE368">
        <v>10</v>
      </c>
      <c r="AF368">
        <v>2</v>
      </c>
      <c r="AG368">
        <v>2020</v>
      </c>
      <c r="AH368">
        <v>10</v>
      </c>
      <c r="AI368">
        <v>6</v>
      </c>
      <c r="AJ368">
        <v>6</v>
      </c>
      <c r="AL368">
        <v>3500</v>
      </c>
      <c r="AN368">
        <v>3500</v>
      </c>
      <c r="AS368">
        <v>100000</v>
      </c>
      <c r="AT368">
        <v>104698</v>
      </c>
      <c r="AU368">
        <v>95.512967417450298</v>
      </c>
      <c r="AV368" t="s">
        <v>86</v>
      </c>
      <c r="AW368" t="s">
        <v>978</v>
      </c>
      <c r="AY368" t="s">
        <v>979</v>
      </c>
    </row>
    <row r="369" spans="1:51" x14ac:dyDescent="0.2">
      <c r="A369" t="s">
        <v>981</v>
      </c>
      <c r="B369" t="s">
        <v>946</v>
      </c>
      <c r="C369" t="s">
        <v>273</v>
      </c>
      <c r="D369" t="s">
        <v>982</v>
      </c>
      <c r="E369" t="s">
        <v>64</v>
      </c>
      <c r="F369" t="s">
        <v>79</v>
      </c>
      <c r="G369" t="s">
        <v>80</v>
      </c>
      <c r="H369" t="s">
        <v>125</v>
      </c>
      <c r="J369" t="s">
        <v>983</v>
      </c>
      <c r="K369" t="s">
        <v>67</v>
      </c>
      <c r="L369" t="s">
        <v>68</v>
      </c>
      <c r="M369" t="s">
        <v>69</v>
      </c>
      <c r="N369" t="s">
        <v>70</v>
      </c>
      <c r="O369" t="s">
        <v>121</v>
      </c>
      <c r="P369">
        <v>29</v>
      </c>
      <c r="Y369" t="s">
        <v>85</v>
      </c>
      <c r="AD369">
        <v>2020</v>
      </c>
      <c r="AE369">
        <v>11</v>
      </c>
      <c r="AF369">
        <v>2</v>
      </c>
      <c r="AG369">
        <v>2020</v>
      </c>
      <c r="AH369">
        <v>11</v>
      </c>
      <c r="AI369">
        <v>4</v>
      </c>
      <c r="AJ369">
        <v>31</v>
      </c>
      <c r="AU369">
        <v>95.512967417450298</v>
      </c>
      <c r="AV369" t="s">
        <v>86</v>
      </c>
      <c r="AW369" t="s">
        <v>985</v>
      </c>
      <c r="AY369" t="s">
        <v>986</v>
      </c>
    </row>
    <row r="370" spans="1:51" x14ac:dyDescent="0.2">
      <c r="A370" t="s">
        <v>987</v>
      </c>
      <c r="B370" t="s">
        <v>946</v>
      </c>
      <c r="C370" t="s">
        <v>381</v>
      </c>
      <c r="E370" t="s">
        <v>64</v>
      </c>
      <c r="F370" t="s">
        <v>79</v>
      </c>
      <c r="G370" t="s">
        <v>80</v>
      </c>
      <c r="H370" t="s">
        <v>125</v>
      </c>
      <c r="J370" t="s">
        <v>988</v>
      </c>
      <c r="K370" t="s">
        <v>67</v>
      </c>
      <c r="L370" t="s">
        <v>68</v>
      </c>
      <c r="M370" t="s">
        <v>69</v>
      </c>
      <c r="N370" t="s">
        <v>70</v>
      </c>
      <c r="O370" t="s">
        <v>121</v>
      </c>
      <c r="P370">
        <v>29</v>
      </c>
      <c r="X370">
        <v>110</v>
      </c>
      <c r="Y370" t="s">
        <v>85</v>
      </c>
      <c r="AD370">
        <v>2020</v>
      </c>
      <c r="AE370">
        <v>10</v>
      </c>
      <c r="AF370">
        <v>7</v>
      </c>
      <c r="AG370">
        <v>2020</v>
      </c>
      <c r="AH370">
        <v>10</v>
      </c>
      <c r="AI370">
        <v>11</v>
      </c>
      <c r="AS370">
        <v>100000</v>
      </c>
      <c r="AT370">
        <v>104698</v>
      </c>
      <c r="AU370">
        <v>95.512967417450298</v>
      </c>
      <c r="AV370" t="s">
        <v>86</v>
      </c>
      <c r="AW370" t="s">
        <v>989</v>
      </c>
      <c r="AY370" t="s">
        <v>990</v>
      </c>
    </row>
    <row r="371" spans="1:51" x14ac:dyDescent="0.2">
      <c r="A371" t="s">
        <v>1054</v>
      </c>
      <c r="B371" t="s">
        <v>1055</v>
      </c>
      <c r="C371" t="s">
        <v>63</v>
      </c>
      <c r="E371" t="s">
        <v>64</v>
      </c>
      <c r="F371" t="s">
        <v>79</v>
      </c>
      <c r="G371" t="s">
        <v>80</v>
      </c>
      <c r="H371" t="s">
        <v>125</v>
      </c>
      <c r="J371" t="s">
        <v>1056</v>
      </c>
      <c r="K371" t="s">
        <v>67</v>
      </c>
      <c r="L371" t="s">
        <v>68</v>
      </c>
      <c r="M371" t="s">
        <v>69</v>
      </c>
      <c r="N371" t="s">
        <v>70</v>
      </c>
      <c r="O371" t="s">
        <v>121</v>
      </c>
      <c r="P371">
        <v>29</v>
      </c>
      <c r="R371" t="s">
        <v>66</v>
      </c>
      <c r="S371" t="s">
        <v>72</v>
      </c>
      <c r="X371">
        <v>16</v>
      </c>
      <c r="Y371" t="s">
        <v>85</v>
      </c>
      <c r="AD371">
        <v>2022</v>
      </c>
      <c r="AE371">
        <v>5</v>
      </c>
      <c r="AF371">
        <v>30</v>
      </c>
      <c r="AG371">
        <v>2022</v>
      </c>
      <c r="AH371">
        <v>5</v>
      </c>
      <c r="AI371">
        <v>31</v>
      </c>
      <c r="AJ371">
        <v>31</v>
      </c>
    </row>
    <row r="372" spans="1:51" x14ac:dyDescent="0.2">
      <c r="A372" t="s">
        <v>844</v>
      </c>
      <c r="B372" t="s">
        <v>827</v>
      </c>
      <c r="C372" t="s">
        <v>845</v>
      </c>
      <c r="E372" t="s">
        <v>64</v>
      </c>
      <c r="F372" t="s">
        <v>79</v>
      </c>
      <c r="G372" t="s">
        <v>80</v>
      </c>
      <c r="H372" t="s">
        <v>125</v>
      </c>
      <c r="J372" t="s">
        <v>846</v>
      </c>
      <c r="K372" t="s">
        <v>67</v>
      </c>
      <c r="L372" t="s">
        <v>68</v>
      </c>
      <c r="M372" t="s">
        <v>69</v>
      </c>
      <c r="N372" t="s">
        <v>70</v>
      </c>
      <c r="O372" t="s">
        <v>850</v>
      </c>
      <c r="P372">
        <v>29</v>
      </c>
      <c r="R372" t="s">
        <v>66</v>
      </c>
      <c r="S372" t="s">
        <v>72</v>
      </c>
      <c r="X372">
        <v>140</v>
      </c>
      <c r="Y372" t="s">
        <v>85</v>
      </c>
      <c r="AD372">
        <v>2017</v>
      </c>
      <c r="AE372">
        <v>8</v>
      </c>
      <c r="AF372">
        <v>7</v>
      </c>
      <c r="AG372">
        <v>2017</v>
      </c>
      <c r="AH372">
        <v>8</v>
      </c>
      <c r="AI372">
        <v>7</v>
      </c>
      <c r="AL372">
        <v>300</v>
      </c>
      <c r="AN372">
        <v>300</v>
      </c>
      <c r="AS372">
        <v>2000</v>
      </c>
      <c r="AT372">
        <v>2211</v>
      </c>
      <c r="AU372">
        <v>90.460179313361095</v>
      </c>
      <c r="AV372" t="s">
        <v>86</v>
      </c>
      <c r="AW372" t="s">
        <v>848</v>
      </c>
      <c r="AY372" t="s">
        <v>849</v>
      </c>
    </row>
    <row r="373" spans="1:51" x14ac:dyDescent="0.2">
      <c r="A373" t="s">
        <v>423</v>
      </c>
      <c r="B373" t="s">
        <v>424</v>
      </c>
      <c r="C373" t="s">
        <v>425</v>
      </c>
      <c r="D373" t="s">
        <v>426</v>
      </c>
      <c r="E373" t="s">
        <v>64</v>
      </c>
      <c r="F373" t="s">
        <v>65</v>
      </c>
      <c r="G373" t="s">
        <v>66</v>
      </c>
      <c r="H373" t="s">
        <v>212</v>
      </c>
      <c r="K373" t="s">
        <v>67</v>
      </c>
      <c r="L373" t="s">
        <v>68</v>
      </c>
      <c r="M373" t="s">
        <v>69</v>
      </c>
      <c r="N373" t="s">
        <v>70</v>
      </c>
      <c r="O373" t="s">
        <v>434</v>
      </c>
      <c r="P373">
        <v>29</v>
      </c>
      <c r="Q373" t="s">
        <v>214</v>
      </c>
      <c r="R373" t="s">
        <v>328</v>
      </c>
      <c r="S373" t="s">
        <v>72</v>
      </c>
      <c r="T373" t="s">
        <v>165</v>
      </c>
      <c r="U373" t="s">
        <v>165</v>
      </c>
      <c r="V373" t="s">
        <v>165</v>
      </c>
      <c r="W373">
        <v>12000</v>
      </c>
      <c r="X373">
        <v>35810</v>
      </c>
      <c r="Y373" t="s">
        <v>73</v>
      </c>
      <c r="Z373" t="s">
        <v>428</v>
      </c>
      <c r="AA373" t="s">
        <v>429</v>
      </c>
      <c r="AC373" t="s">
        <v>430</v>
      </c>
      <c r="AD373">
        <v>2007</v>
      </c>
      <c r="AE373">
        <v>10</v>
      </c>
      <c r="AF373">
        <v>28</v>
      </c>
      <c r="AG373">
        <v>2007</v>
      </c>
      <c r="AH373">
        <v>11</v>
      </c>
      <c r="AI373">
        <v>16</v>
      </c>
      <c r="AJ373">
        <v>22</v>
      </c>
      <c r="AL373">
        <v>1600000</v>
      </c>
      <c r="AN373">
        <v>1600000</v>
      </c>
      <c r="AQ373">
        <v>700000</v>
      </c>
      <c r="AR373">
        <v>914809</v>
      </c>
      <c r="AS373">
        <v>3000000</v>
      </c>
      <c r="AT373">
        <v>3920611</v>
      </c>
      <c r="AU373">
        <v>76.518679204023599</v>
      </c>
      <c r="AV373" t="s">
        <v>202</v>
      </c>
      <c r="AW373" t="s">
        <v>431</v>
      </c>
      <c r="AX373" t="s">
        <v>432</v>
      </c>
      <c r="AY373" t="s">
        <v>433</v>
      </c>
    </row>
    <row r="374" spans="1:51" x14ac:dyDescent="0.2">
      <c r="A374" t="s">
        <v>513</v>
      </c>
      <c r="B374" t="s">
        <v>496</v>
      </c>
      <c r="C374" t="s">
        <v>514</v>
      </c>
      <c r="E374" t="s">
        <v>64</v>
      </c>
      <c r="F374" t="s">
        <v>65</v>
      </c>
      <c r="G374" t="s">
        <v>66</v>
      </c>
      <c r="H374" t="s">
        <v>212</v>
      </c>
      <c r="K374" t="s">
        <v>67</v>
      </c>
      <c r="L374" t="s">
        <v>68</v>
      </c>
      <c r="M374" t="s">
        <v>69</v>
      </c>
      <c r="N374" t="s">
        <v>70</v>
      </c>
      <c r="O374" t="s">
        <v>434</v>
      </c>
      <c r="P374">
        <v>29</v>
      </c>
      <c r="Q374" t="s">
        <v>515</v>
      </c>
      <c r="V374" t="s">
        <v>165</v>
      </c>
      <c r="X374">
        <v>44320</v>
      </c>
      <c r="Y374" t="s">
        <v>73</v>
      </c>
      <c r="Z374" t="s">
        <v>516</v>
      </c>
      <c r="AA374" t="s">
        <v>517</v>
      </c>
      <c r="AD374">
        <v>2009</v>
      </c>
      <c r="AE374">
        <v>11</v>
      </c>
      <c r="AF374">
        <v>1</v>
      </c>
      <c r="AG374">
        <v>2009</v>
      </c>
      <c r="AH374">
        <v>11</v>
      </c>
      <c r="AI374">
        <v>12</v>
      </c>
      <c r="AL374">
        <v>107670</v>
      </c>
      <c r="AN374">
        <v>107670</v>
      </c>
      <c r="AU374">
        <v>79.173802755302901</v>
      </c>
      <c r="AV374" t="s">
        <v>86</v>
      </c>
      <c r="AW374" t="s">
        <v>431</v>
      </c>
      <c r="AY374" t="s">
        <v>518</v>
      </c>
    </row>
    <row r="375" spans="1:51" x14ac:dyDescent="0.2">
      <c r="A375" t="s">
        <v>532</v>
      </c>
      <c r="B375" t="s">
        <v>496</v>
      </c>
      <c r="C375" t="s">
        <v>533</v>
      </c>
      <c r="D375" t="s">
        <v>534</v>
      </c>
      <c r="E375" t="s">
        <v>64</v>
      </c>
      <c r="F375" t="s">
        <v>79</v>
      </c>
      <c r="G375" t="s">
        <v>80</v>
      </c>
      <c r="H375" t="s">
        <v>125</v>
      </c>
      <c r="J375" t="s">
        <v>535</v>
      </c>
      <c r="K375" t="s">
        <v>67</v>
      </c>
      <c r="L375" t="s">
        <v>68</v>
      </c>
      <c r="M375" t="s">
        <v>69</v>
      </c>
      <c r="N375" t="s">
        <v>70</v>
      </c>
      <c r="O375" t="s">
        <v>434</v>
      </c>
      <c r="P375">
        <v>29</v>
      </c>
      <c r="V375" t="s">
        <v>165</v>
      </c>
      <c r="Y375" t="s">
        <v>85</v>
      </c>
      <c r="AD375">
        <v>2009</v>
      </c>
      <c r="AE375">
        <v>11</v>
      </c>
      <c r="AF375">
        <v>8</v>
      </c>
      <c r="AG375">
        <v>2009</v>
      </c>
      <c r="AH375">
        <v>11</v>
      </c>
      <c r="AI375">
        <v>8</v>
      </c>
      <c r="AL375">
        <v>40000</v>
      </c>
      <c r="AN375">
        <v>40000</v>
      </c>
      <c r="AU375">
        <v>79.173802755302901</v>
      </c>
      <c r="AV375" t="s">
        <v>86</v>
      </c>
      <c r="AW375" t="s">
        <v>431</v>
      </c>
      <c r="AY375" t="s">
        <v>518</v>
      </c>
    </row>
    <row r="376" spans="1:51" x14ac:dyDescent="0.2">
      <c r="A376" t="s">
        <v>639</v>
      </c>
      <c r="B376" t="s">
        <v>600</v>
      </c>
      <c r="C376" t="s">
        <v>640</v>
      </c>
      <c r="E376" t="s">
        <v>64</v>
      </c>
      <c r="F376" t="s">
        <v>79</v>
      </c>
      <c r="G376" t="s">
        <v>80</v>
      </c>
      <c r="H376" t="s">
        <v>125</v>
      </c>
      <c r="J376" t="s">
        <v>641</v>
      </c>
      <c r="K376" t="s">
        <v>67</v>
      </c>
      <c r="L376" t="s">
        <v>68</v>
      </c>
      <c r="M376" t="s">
        <v>69</v>
      </c>
      <c r="N376" t="s">
        <v>70</v>
      </c>
      <c r="O376" t="s">
        <v>434</v>
      </c>
      <c r="P376">
        <v>29</v>
      </c>
      <c r="R376" t="s">
        <v>642</v>
      </c>
      <c r="X376">
        <v>100</v>
      </c>
      <c r="Y376" t="s">
        <v>85</v>
      </c>
      <c r="AD376">
        <v>2011</v>
      </c>
      <c r="AE376">
        <v>9</v>
      </c>
      <c r="AF376">
        <v>9</v>
      </c>
      <c r="AG376">
        <v>2011</v>
      </c>
      <c r="AH376">
        <v>9</v>
      </c>
      <c r="AI376">
        <v>9</v>
      </c>
      <c r="AJ376">
        <v>10</v>
      </c>
      <c r="AU376">
        <v>83.012674393177406</v>
      </c>
      <c r="AV376" t="s">
        <v>86</v>
      </c>
      <c r="AW376" t="s">
        <v>431</v>
      </c>
      <c r="AY376" t="s">
        <v>518</v>
      </c>
    </row>
    <row r="377" spans="1:51" x14ac:dyDescent="0.2">
      <c r="A377" t="s">
        <v>651</v>
      </c>
      <c r="B377" t="s">
        <v>600</v>
      </c>
      <c r="C377" t="s">
        <v>652</v>
      </c>
      <c r="E377" t="s">
        <v>64</v>
      </c>
      <c r="F377" t="s">
        <v>65</v>
      </c>
      <c r="G377" t="s">
        <v>66</v>
      </c>
      <c r="H377" t="s">
        <v>212</v>
      </c>
      <c r="K377" t="s">
        <v>67</v>
      </c>
      <c r="L377" t="s">
        <v>68</v>
      </c>
      <c r="M377" t="s">
        <v>69</v>
      </c>
      <c r="N377" t="s">
        <v>70</v>
      </c>
      <c r="O377" t="s">
        <v>434</v>
      </c>
      <c r="P377">
        <v>29</v>
      </c>
      <c r="Q377" t="s">
        <v>307</v>
      </c>
      <c r="V377" t="s">
        <v>165</v>
      </c>
      <c r="Y377" t="s">
        <v>73</v>
      </c>
      <c r="AD377">
        <v>2011</v>
      </c>
      <c r="AE377">
        <v>10</v>
      </c>
      <c r="AF377">
        <v>20</v>
      </c>
      <c r="AG377">
        <v>2011</v>
      </c>
      <c r="AH377">
        <v>10</v>
      </c>
      <c r="AI377">
        <v>20</v>
      </c>
      <c r="AL377">
        <v>250000</v>
      </c>
      <c r="AN377">
        <v>250000</v>
      </c>
      <c r="AU377">
        <v>83.012674393177406</v>
      </c>
      <c r="AV377" t="s">
        <v>86</v>
      </c>
      <c r="AW377" t="s">
        <v>431</v>
      </c>
      <c r="AY377" t="s">
        <v>518</v>
      </c>
    </row>
    <row r="378" spans="1:51" x14ac:dyDescent="0.2">
      <c r="A378" t="s">
        <v>286</v>
      </c>
      <c r="B378" t="s">
        <v>256</v>
      </c>
      <c r="C378" t="s">
        <v>287</v>
      </c>
      <c r="E378" t="s">
        <v>64</v>
      </c>
      <c r="F378" t="s">
        <v>65</v>
      </c>
      <c r="G378" t="s">
        <v>66</v>
      </c>
      <c r="H378" t="s">
        <v>288</v>
      </c>
      <c r="K378" t="s">
        <v>67</v>
      </c>
      <c r="L378" t="s">
        <v>68</v>
      </c>
      <c r="M378" t="s">
        <v>69</v>
      </c>
      <c r="N378" t="s">
        <v>70</v>
      </c>
      <c r="O378" t="s">
        <v>296</v>
      </c>
      <c r="P378">
        <v>29</v>
      </c>
      <c r="Q378" t="s">
        <v>290</v>
      </c>
      <c r="Y378" t="s">
        <v>73</v>
      </c>
      <c r="AD378">
        <v>2003</v>
      </c>
      <c r="AE378">
        <v>9</v>
      </c>
      <c r="AF378">
        <v>6</v>
      </c>
      <c r="AG378">
        <v>2003</v>
      </c>
      <c r="AH378">
        <v>9</v>
      </c>
      <c r="AI378">
        <v>10</v>
      </c>
      <c r="AJ378">
        <v>2</v>
      </c>
      <c r="AL378">
        <v>50000</v>
      </c>
      <c r="AN378">
        <v>50000</v>
      </c>
      <c r="AU378">
        <v>67.888895692105805</v>
      </c>
      <c r="AV378" t="s">
        <v>86</v>
      </c>
      <c r="AW378" t="s">
        <v>291</v>
      </c>
      <c r="AY378" t="s">
        <v>292</v>
      </c>
    </row>
    <row r="379" spans="1:51" x14ac:dyDescent="0.2">
      <c r="A379" t="s">
        <v>346</v>
      </c>
      <c r="B379" t="s">
        <v>340</v>
      </c>
      <c r="C379" t="s">
        <v>347</v>
      </c>
      <c r="E379" t="s">
        <v>64</v>
      </c>
      <c r="F379" t="s">
        <v>79</v>
      </c>
      <c r="G379" t="s">
        <v>80</v>
      </c>
      <c r="H379" t="s">
        <v>125</v>
      </c>
      <c r="J379" t="s">
        <v>348</v>
      </c>
      <c r="K379" t="s">
        <v>67</v>
      </c>
      <c r="L379" t="s">
        <v>68</v>
      </c>
      <c r="M379" t="s">
        <v>69</v>
      </c>
      <c r="N379" t="s">
        <v>70</v>
      </c>
      <c r="O379" t="s">
        <v>296</v>
      </c>
      <c r="P379">
        <v>29</v>
      </c>
      <c r="R379" t="s">
        <v>275</v>
      </c>
      <c r="V379" t="s">
        <v>165</v>
      </c>
      <c r="X379">
        <v>130</v>
      </c>
      <c r="Y379" t="s">
        <v>85</v>
      </c>
      <c r="AD379">
        <v>2005</v>
      </c>
      <c r="AE379">
        <v>10</v>
      </c>
      <c r="AF379">
        <v>1</v>
      </c>
      <c r="AG379">
        <v>2005</v>
      </c>
      <c r="AH379">
        <v>10</v>
      </c>
      <c r="AI379">
        <v>13</v>
      </c>
      <c r="AJ379">
        <v>36</v>
      </c>
      <c r="AL379">
        <v>1954571</v>
      </c>
      <c r="AN379">
        <v>1954571</v>
      </c>
      <c r="AS379">
        <v>2500000</v>
      </c>
      <c r="AT379">
        <v>3468782</v>
      </c>
      <c r="AU379">
        <v>72.071410452656906</v>
      </c>
      <c r="AV379" t="s">
        <v>86</v>
      </c>
      <c r="AW379" t="s">
        <v>349</v>
      </c>
      <c r="AY379" t="s">
        <v>350</v>
      </c>
    </row>
    <row r="380" spans="1:51" x14ac:dyDescent="0.2">
      <c r="A380" t="s">
        <v>826</v>
      </c>
      <c r="B380" t="s">
        <v>827</v>
      </c>
      <c r="C380" t="s">
        <v>373</v>
      </c>
      <c r="E380" t="s">
        <v>64</v>
      </c>
      <c r="F380" t="s">
        <v>93</v>
      </c>
      <c r="G380" t="s">
        <v>94</v>
      </c>
      <c r="H380" t="s">
        <v>95</v>
      </c>
      <c r="K380" t="s">
        <v>67</v>
      </c>
      <c r="L380" t="s">
        <v>68</v>
      </c>
      <c r="M380" t="s">
        <v>69</v>
      </c>
      <c r="N380" t="s">
        <v>70</v>
      </c>
      <c r="O380" t="s">
        <v>835</v>
      </c>
      <c r="P380">
        <v>29</v>
      </c>
      <c r="R380" t="s">
        <v>445</v>
      </c>
      <c r="S380" t="s">
        <v>72</v>
      </c>
      <c r="V380" t="s">
        <v>165</v>
      </c>
      <c r="X380">
        <v>8</v>
      </c>
      <c r="Y380" t="s">
        <v>97</v>
      </c>
      <c r="Z380" t="s">
        <v>829</v>
      </c>
      <c r="AA380" t="s">
        <v>830</v>
      </c>
      <c r="AB380" t="s">
        <v>831</v>
      </c>
      <c r="AD380">
        <v>2017</v>
      </c>
      <c r="AE380">
        <v>9</v>
      </c>
      <c r="AF380">
        <v>8</v>
      </c>
      <c r="AG380">
        <v>2017</v>
      </c>
      <c r="AH380">
        <v>9</v>
      </c>
      <c r="AI380">
        <v>8</v>
      </c>
      <c r="AJ380">
        <v>98</v>
      </c>
      <c r="AK380">
        <v>250</v>
      </c>
      <c r="AL380">
        <v>1200000</v>
      </c>
      <c r="AN380">
        <v>1200250</v>
      </c>
      <c r="AQ380">
        <v>400000</v>
      </c>
      <c r="AR380">
        <v>442184</v>
      </c>
      <c r="AS380">
        <v>2300000</v>
      </c>
      <c r="AT380">
        <v>2542555</v>
      </c>
      <c r="AU380">
        <v>90.460179313361095</v>
      </c>
      <c r="AV380" t="s">
        <v>86</v>
      </c>
      <c r="AW380" t="s">
        <v>832</v>
      </c>
      <c r="AY380" t="s">
        <v>833</v>
      </c>
    </row>
    <row r="381" spans="1:51" x14ac:dyDescent="0.2">
      <c r="A381" t="s">
        <v>245</v>
      </c>
      <c r="B381" t="s">
        <v>191</v>
      </c>
      <c r="C381" t="s">
        <v>246</v>
      </c>
      <c r="E381" t="s">
        <v>64</v>
      </c>
      <c r="F381" t="s">
        <v>247</v>
      </c>
      <c r="G381" t="s">
        <v>248</v>
      </c>
      <c r="H381" t="s">
        <v>248</v>
      </c>
      <c r="K381" t="s">
        <v>67</v>
      </c>
      <c r="L381" t="s">
        <v>68</v>
      </c>
      <c r="M381" t="s">
        <v>69</v>
      </c>
      <c r="N381" t="s">
        <v>70</v>
      </c>
      <c r="O381" t="s">
        <v>252</v>
      </c>
      <c r="P381">
        <v>30</v>
      </c>
      <c r="Y381" t="s">
        <v>73</v>
      </c>
      <c r="AD381">
        <v>2002</v>
      </c>
      <c r="AE381">
        <v>4</v>
      </c>
      <c r="AG381">
        <v>2002</v>
      </c>
      <c r="AS381">
        <v>210000</v>
      </c>
      <c r="AT381">
        <v>316351</v>
      </c>
      <c r="AU381">
        <v>66.381963699978201</v>
      </c>
      <c r="AV381" t="s">
        <v>86</v>
      </c>
      <c r="AW381" t="s">
        <v>249</v>
      </c>
      <c r="AY381" t="s">
        <v>250</v>
      </c>
    </row>
    <row r="382" spans="1:51" x14ac:dyDescent="0.2">
      <c r="A382" t="s">
        <v>417</v>
      </c>
      <c r="B382" t="s">
        <v>380</v>
      </c>
      <c r="C382" s="3" t="s">
        <v>418</v>
      </c>
      <c r="E382" t="s">
        <v>64</v>
      </c>
      <c r="F382" t="s">
        <v>79</v>
      </c>
      <c r="G382" t="s">
        <v>136</v>
      </c>
      <c r="H382" t="s">
        <v>137</v>
      </c>
      <c r="K382" t="s">
        <v>67</v>
      </c>
      <c r="L382" t="s">
        <v>68</v>
      </c>
      <c r="M382" t="s">
        <v>69</v>
      </c>
      <c r="N382" t="s">
        <v>70</v>
      </c>
      <c r="O382" t="s">
        <v>252</v>
      </c>
      <c r="P382">
        <v>30</v>
      </c>
      <c r="Y382" t="s">
        <v>139</v>
      </c>
      <c r="AD382">
        <v>2006</v>
      </c>
      <c r="AE382">
        <v>11</v>
      </c>
      <c r="AG382">
        <v>2006</v>
      </c>
      <c r="AH382">
        <v>11</v>
      </c>
      <c r="AJ382">
        <v>5</v>
      </c>
      <c r="AU382">
        <v>74.3963874917997</v>
      </c>
      <c r="AV382" t="s">
        <v>86</v>
      </c>
      <c r="AW382" t="s">
        <v>420</v>
      </c>
      <c r="AY382" t="s">
        <v>421</v>
      </c>
    </row>
    <row r="383" spans="1:51" x14ac:dyDescent="0.2">
      <c r="A383" t="s">
        <v>456</v>
      </c>
      <c r="B383" t="s">
        <v>424</v>
      </c>
      <c r="C383" t="s">
        <v>457</v>
      </c>
      <c r="D383" t="s">
        <v>458</v>
      </c>
      <c r="E383" t="s">
        <v>64</v>
      </c>
      <c r="F383" t="s">
        <v>79</v>
      </c>
      <c r="G383" t="s">
        <v>80</v>
      </c>
      <c r="H383" t="s">
        <v>125</v>
      </c>
      <c r="J383" t="s">
        <v>459</v>
      </c>
      <c r="K383" t="s">
        <v>67</v>
      </c>
      <c r="L383" t="s">
        <v>68</v>
      </c>
      <c r="M383" t="s">
        <v>69</v>
      </c>
      <c r="N383" t="s">
        <v>70</v>
      </c>
      <c r="O383" t="s">
        <v>252</v>
      </c>
      <c r="P383">
        <v>30</v>
      </c>
      <c r="R383" t="s">
        <v>66</v>
      </c>
      <c r="Y383" t="s">
        <v>85</v>
      </c>
      <c r="Z383" t="s">
        <v>460</v>
      </c>
      <c r="AA383" t="s">
        <v>461</v>
      </c>
      <c r="AD383">
        <v>2007</v>
      </c>
      <c r="AE383">
        <v>9</v>
      </c>
      <c r="AF383">
        <v>4</v>
      </c>
      <c r="AG383">
        <v>2007</v>
      </c>
      <c r="AH383">
        <v>9</v>
      </c>
      <c r="AI383">
        <v>6</v>
      </c>
      <c r="AM383">
        <v>30000</v>
      </c>
      <c r="AN383">
        <v>30000</v>
      </c>
      <c r="AU383">
        <v>76.518679204023599</v>
      </c>
      <c r="AV383" t="s">
        <v>86</v>
      </c>
      <c r="AW383" t="s">
        <v>462</v>
      </c>
      <c r="AY383" t="s">
        <v>463</v>
      </c>
    </row>
    <row r="384" spans="1:51" x14ac:dyDescent="0.2">
      <c r="A384" t="s">
        <v>479</v>
      </c>
      <c r="B384" t="s">
        <v>480</v>
      </c>
      <c r="C384" t="s">
        <v>481</v>
      </c>
      <c r="D384" t="s">
        <v>482</v>
      </c>
      <c r="E384" t="s">
        <v>64</v>
      </c>
      <c r="F384" t="s">
        <v>79</v>
      </c>
      <c r="G384" t="s">
        <v>80</v>
      </c>
      <c r="H384" t="s">
        <v>125</v>
      </c>
      <c r="J384" t="s">
        <v>483</v>
      </c>
      <c r="K384" t="s">
        <v>67</v>
      </c>
      <c r="L384" t="s">
        <v>68</v>
      </c>
      <c r="M384" t="s">
        <v>69</v>
      </c>
      <c r="N384" t="s">
        <v>70</v>
      </c>
      <c r="O384" t="s">
        <v>252</v>
      </c>
      <c r="P384">
        <v>30</v>
      </c>
      <c r="R384" t="s">
        <v>66</v>
      </c>
      <c r="S384" t="s">
        <v>72</v>
      </c>
      <c r="X384">
        <v>160</v>
      </c>
      <c r="Y384" t="s">
        <v>85</v>
      </c>
      <c r="AD384">
        <v>2008</v>
      </c>
      <c r="AE384">
        <v>7</v>
      </c>
      <c r="AF384">
        <v>20</v>
      </c>
      <c r="AG384">
        <v>2008</v>
      </c>
      <c r="AH384">
        <v>7</v>
      </c>
      <c r="AI384">
        <v>21</v>
      </c>
      <c r="AJ384">
        <v>2</v>
      </c>
      <c r="AL384">
        <v>500000</v>
      </c>
      <c r="AN384">
        <v>500000</v>
      </c>
      <c r="AS384">
        <v>75000</v>
      </c>
      <c r="AT384">
        <v>94392</v>
      </c>
      <c r="AU384">
        <v>79.4563043953641</v>
      </c>
      <c r="AV384" t="s">
        <v>86</v>
      </c>
      <c r="AW384" t="s">
        <v>484</v>
      </c>
      <c r="AY384" t="s">
        <v>485</v>
      </c>
    </row>
    <row r="385" spans="1:51" x14ac:dyDescent="0.2">
      <c r="A385" t="s">
        <v>487</v>
      </c>
      <c r="B385" t="s">
        <v>480</v>
      </c>
      <c r="C385" t="s">
        <v>488</v>
      </c>
      <c r="D385" t="s">
        <v>489</v>
      </c>
      <c r="E385" t="s">
        <v>64</v>
      </c>
      <c r="F385" t="s">
        <v>65</v>
      </c>
      <c r="G385" t="s">
        <v>66</v>
      </c>
      <c r="H385" t="s">
        <v>116</v>
      </c>
      <c r="K385" t="s">
        <v>67</v>
      </c>
      <c r="L385" t="s">
        <v>68</v>
      </c>
      <c r="M385" t="s">
        <v>69</v>
      </c>
      <c r="N385" t="s">
        <v>70</v>
      </c>
      <c r="O385" t="s">
        <v>252</v>
      </c>
      <c r="P385">
        <v>30</v>
      </c>
      <c r="Q385" t="s">
        <v>307</v>
      </c>
      <c r="X385">
        <v>193700</v>
      </c>
      <c r="Y385" t="s">
        <v>73</v>
      </c>
      <c r="AD385">
        <v>2008</v>
      </c>
      <c r="AE385">
        <v>7</v>
      </c>
      <c r="AF385">
        <v>6</v>
      </c>
      <c r="AG385">
        <v>2008</v>
      </c>
      <c r="AH385">
        <v>7</v>
      </c>
      <c r="AI385">
        <v>11</v>
      </c>
      <c r="AJ385">
        <v>12</v>
      </c>
      <c r="AL385">
        <v>20000</v>
      </c>
      <c r="AN385">
        <v>20000</v>
      </c>
      <c r="AU385">
        <v>79.4563043953641</v>
      </c>
      <c r="AV385" t="s">
        <v>86</v>
      </c>
      <c r="AW385" t="s">
        <v>490</v>
      </c>
      <c r="AY385" t="s">
        <v>491</v>
      </c>
    </row>
    <row r="386" spans="1:51" x14ac:dyDescent="0.2">
      <c r="A386" t="s">
        <v>575</v>
      </c>
      <c r="B386" t="s">
        <v>547</v>
      </c>
      <c r="C386" t="s">
        <v>576</v>
      </c>
      <c r="E386" t="s">
        <v>64</v>
      </c>
      <c r="F386" t="s">
        <v>79</v>
      </c>
      <c r="G386" t="s">
        <v>80</v>
      </c>
      <c r="H386" t="s">
        <v>125</v>
      </c>
      <c r="J386" t="s">
        <v>577</v>
      </c>
      <c r="K386" t="s">
        <v>67</v>
      </c>
      <c r="L386" t="s">
        <v>68</v>
      </c>
      <c r="M386" t="s">
        <v>69</v>
      </c>
      <c r="N386" t="s">
        <v>70</v>
      </c>
      <c r="O386" t="s">
        <v>252</v>
      </c>
      <c r="P386">
        <v>30</v>
      </c>
      <c r="R386" t="s">
        <v>66</v>
      </c>
      <c r="T386" t="s">
        <v>165</v>
      </c>
      <c r="V386" t="s">
        <v>165</v>
      </c>
      <c r="X386">
        <v>135</v>
      </c>
      <c r="Y386" t="s">
        <v>85</v>
      </c>
      <c r="AD386">
        <v>2010</v>
      </c>
      <c r="AE386">
        <v>6</v>
      </c>
      <c r="AF386">
        <v>30</v>
      </c>
      <c r="AG386">
        <v>2010</v>
      </c>
      <c r="AH386">
        <v>7</v>
      </c>
      <c r="AI386">
        <v>7</v>
      </c>
      <c r="AJ386">
        <v>22</v>
      </c>
      <c r="AL386">
        <v>170000</v>
      </c>
      <c r="AN386">
        <v>170000</v>
      </c>
      <c r="AS386">
        <v>2000000</v>
      </c>
      <c r="AT386">
        <v>2485328</v>
      </c>
      <c r="AU386">
        <v>80.472285151978994</v>
      </c>
      <c r="AV386" t="s">
        <v>86</v>
      </c>
      <c r="AW386" t="s">
        <v>578</v>
      </c>
      <c r="AY386" t="s">
        <v>579</v>
      </c>
    </row>
    <row r="387" spans="1:51" x14ac:dyDescent="0.2">
      <c r="A387" t="s">
        <v>817</v>
      </c>
      <c r="B387" t="s">
        <v>787</v>
      </c>
      <c r="C387" t="s">
        <v>818</v>
      </c>
      <c r="E387" t="s">
        <v>64</v>
      </c>
      <c r="F387" t="s">
        <v>65</v>
      </c>
      <c r="G387" t="s">
        <v>66</v>
      </c>
      <c r="H387" t="s">
        <v>116</v>
      </c>
      <c r="K387" t="s">
        <v>67</v>
      </c>
      <c r="L387" t="s">
        <v>68</v>
      </c>
      <c r="M387" t="s">
        <v>69</v>
      </c>
      <c r="N387" t="s">
        <v>70</v>
      </c>
      <c r="O387" t="s">
        <v>252</v>
      </c>
      <c r="P387">
        <v>30</v>
      </c>
      <c r="Q387" t="s">
        <v>508</v>
      </c>
      <c r="Y387" t="s">
        <v>73</v>
      </c>
      <c r="AD387">
        <v>2016</v>
      </c>
      <c r="AE387">
        <v>2</v>
      </c>
      <c r="AF387">
        <v>3</v>
      </c>
      <c r="AG387">
        <v>2016</v>
      </c>
      <c r="AH387">
        <v>2</v>
      </c>
      <c r="AI387">
        <v>6</v>
      </c>
      <c r="AJ387">
        <v>2</v>
      </c>
      <c r="AM387">
        <v>3000</v>
      </c>
      <c r="AN387">
        <v>3000</v>
      </c>
      <c r="AU387">
        <v>88.573452875574006</v>
      </c>
      <c r="AV387" t="s">
        <v>86</v>
      </c>
      <c r="AW387" t="s">
        <v>819</v>
      </c>
      <c r="AY387" t="s">
        <v>820</v>
      </c>
    </row>
    <row r="388" spans="1:51" x14ac:dyDescent="0.2">
      <c r="A388" t="s">
        <v>922</v>
      </c>
      <c r="B388" t="s">
        <v>905</v>
      </c>
      <c r="C388" t="s">
        <v>923</v>
      </c>
      <c r="E388" t="s">
        <v>64</v>
      </c>
      <c r="F388" t="s">
        <v>79</v>
      </c>
      <c r="G388" t="s">
        <v>80</v>
      </c>
      <c r="H388" t="s">
        <v>125</v>
      </c>
      <c r="J388" t="s">
        <v>924</v>
      </c>
      <c r="K388" t="s">
        <v>67</v>
      </c>
      <c r="L388" t="s">
        <v>68</v>
      </c>
      <c r="M388" t="s">
        <v>69</v>
      </c>
      <c r="N388" t="s">
        <v>70</v>
      </c>
      <c r="O388" t="s">
        <v>252</v>
      </c>
      <c r="P388">
        <v>30</v>
      </c>
      <c r="R388" t="s">
        <v>66</v>
      </c>
      <c r="Y388" t="s">
        <v>85</v>
      </c>
      <c r="AD388">
        <v>2019</v>
      </c>
      <c r="AE388">
        <v>9</v>
      </c>
      <c r="AF388">
        <v>5</v>
      </c>
      <c r="AG388">
        <v>2019</v>
      </c>
      <c r="AH388">
        <v>9</v>
      </c>
      <c r="AI388">
        <v>6</v>
      </c>
      <c r="AJ388">
        <v>1</v>
      </c>
      <c r="AQ388">
        <v>25000</v>
      </c>
      <c r="AR388">
        <v>26497</v>
      </c>
      <c r="AS388">
        <v>383000</v>
      </c>
      <c r="AT388">
        <v>405939</v>
      </c>
      <c r="AU388">
        <v>94.349092499453405</v>
      </c>
      <c r="AV388" t="s">
        <v>86</v>
      </c>
      <c r="AW388" t="s">
        <v>925</v>
      </c>
      <c r="AY388" t="s">
        <v>926</v>
      </c>
    </row>
    <row r="389" spans="1:51" x14ac:dyDescent="0.2">
      <c r="A389" t="s">
        <v>1018</v>
      </c>
      <c r="B389" t="s">
        <v>992</v>
      </c>
      <c r="C389" t="s">
        <v>1019</v>
      </c>
      <c r="E389" t="s">
        <v>64</v>
      </c>
      <c r="F389" t="s">
        <v>79</v>
      </c>
      <c r="G389" t="s">
        <v>80</v>
      </c>
      <c r="H389" t="s">
        <v>81</v>
      </c>
      <c r="I389" t="s">
        <v>82</v>
      </c>
      <c r="K389" t="s">
        <v>67</v>
      </c>
      <c r="L389" t="s">
        <v>68</v>
      </c>
      <c r="M389" t="s">
        <v>69</v>
      </c>
      <c r="N389" t="s">
        <v>70</v>
      </c>
      <c r="O389" t="s">
        <v>252</v>
      </c>
      <c r="P389">
        <v>30</v>
      </c>
      <c r="R389" t="s">
        <v>66</v>
      </c>
      <c r="S389" t="s">
        <v>762</v>
      </c>
      <c r="Y389" t="s">
        <v>85</v>
      </c>
      <c r="AD389">
        <v>2021</v>
      </c>
      <c r="AE389">
        <v>5</v>
      </c>
      <c r="AF389">
        <v>16</v>
      </c>
      <c r="AG389">
        <v>2021</v>
      </c>
      <c r="AH389">
        <v>5</v>
      </c>
      <c r="AI389">
        <v>18</v>
      </c>
      <c r="AJ389">
        <v>6</v>
      </c>
      <c r="AS389">
        <v>50000</v>
      </c>
      <c r="AT389">
        <v>50000</v>
      </c>
      <c r="AU389">
        <v>100</v>
      </c>
      <c r="AV389" t="s">
        <v>86</v>
      </c>
      <c r="AW389" t="s">
        <v>578</v>
      </c>
      <c r="AY389" t="s">
        <v>579</v>
      </c>
    </row>
    <row r="390" spans="1:51" x14ac:dyDescent="0.2">
      <c r="A390" t="s">
        <v>1033</v>
      </c>
      <c r="B390" t="s">
        <v>992</v>
      </c>
      <c r="C390" t="s">
        <v>1034</v>
      </c>
      <c r="E390" t="s">
        <v>64</v>
      </c>
      <c r="F390" t="s">
        <v>79</v>
      </c>
      <c r="G390" t="s">
        <v>80</v>
      </c>
      <c r="H390" t="s">
        <v>81</v>
      </c>
      <c r="I390" t="s">
        <v>1035</v>
      </c>
      <c r="K390" t="s">
        <v>67</v>
      </c>
      <c r="L390" t="s">
        <v>68</v>
      </c>
      <c r="M390" t="s">
        <v>69</v>
      </c>
      <c r="N390" t="s">
        <v>70</v>
      </c>
      <c r="O390" t="s">
        <v>252</v>
      </c>
      <c r="P390">
        <v>30</v>
      </c>
      <c r="Q390" t="s">
        <v>1036</v>
      </c>
      <c r="Y390" t="s">
        <v>85</v>
      </c>
      <c r="AD390">
        <v>2021</v>
      </c>
      <c r="AE390">
        <v>2</v>
      </c>
      <c r="AF390">
        <v>12</v>
      </c>
      <c r="AG390">
        <v>2021</v>
      </c>
      <c r="AH390">
        <v>2</v>
      </c>
      <c r="AI390">
        <v>20</v>
      </c>
      <c r="AJ390">
        <v>12</v>
      </c>
      <c r="AS390">
        <v>100000</v>
      </c>
      <c r="AT390">
        <v>100000</v>
      </c>
      <c r="AU390">
        <v>100</v>
      </c>
      <c r="AV390" t="s">
        <v>86</v>
      </c>
      <c r="AW390" t="s">
        <v>1037</v>
      </c>
      <c r="AY390" t="s">
        <v>1038</v>
      </c>
    </row>
    <row r="391" spans="1:51" x14ac:dyDescent="0.2">
      <c r="A391" t="s">
        <v>464</v>
      </c>
      <c r="B391" t="s">
        <v>424</v>
      </c>
      <c r="C391" t="s">
        <v>465</v>
      </c>
      <c r="D391" t="s">
        <v>466</v>
      </c>
      <c r="E391" t="s">
        <v>64</v>
      </c>
      <c r="F391" t="s">
        <v>65</v>
      </c>
      <c r="G391" t="s">
        <v>66</v>
      </c>
      <c r="H391" t="s">
        <v>288</v>
      </c>
      <c r="K391" t="s">
        <v>67</v>
      </c>
      <c r="L391" t="s">
        <v>68</v>
      </c>
      <c r="M391" t="s">
        <v>69</v>
      </c>
      <c r="N391" t="s">
        <v>70</v>
      </c>
      <c r="O391" t="s">
        <v>472</v>
      </c>
      <c r="P391">
        <v>30</v>
      </c>
      <c r="Q391" t="s">
        <v>468</v>
      </c>
      <c r="Y391" t="s">
        <v>73</v>
      </c>
      <c r="Z391" t="s">
        <v>460</v>
      </c>
      <c r="AA391" t="s">
        <v>461</v>
      </c>
      <c r="AC391" t="s">
        <v>469</v>
      </c>
      <c r="AD391">
        <v>2007</v>
      </c>
      <c r="AE391">
        <v>9</v>
      </c>
      <c r="AF391">
        <v>4</v>
      </c>
      <c r="AG391">
        <v>2007</v>
      </c>
      <c r="AH391">
        <v>9</v>
      </c>
      <c r="AI391">
        <v>12</v>
      </c>
      <c r="AL391">
        <v>55000</v>
      </c>
      <c r="AN391">
        <v>55000</v>
      </c>
      <c r="AU391">
        <v>76.518679204023599</v>
      </c>
      <c r="AV391" t="s">
        <v>74</v>
      </c>
      <c r="AX391" t="s">
        <v>470</v>
      </c>
      <c r="AY391" t="s">
        <v>471</v>
      </c>
    </row>
    <row r="392" spans="1:51" x14ac:dyDescent="0.2">
      <c r="A392" t="s">
        <v>123</v>
      </c>
      <c r="B392" t="s">
        <v>62</v>
      </c>
      <c r="C392" t="s">
        <v>124</v>
      </c>
      <c r="E392" t="s">
        <v>64</v>
      </c>
      <c r="F392" t="s">
        <v>79</v>
      </c>
      <c r="G392" t="s">
        <v>80</v>
      </c>
      <c r="H392" t="s">
        <v>125</v>
      </c>
      <c r="J392" t="s">
        <v>126</v>
      </c>
      <c r="K392" t="s">
        <v>67</v>
      </c>
      <c r="L392" t="s">
        <v>68</v>
      </c>
      <c r="M392" t="s">
        <v>69</v>
      </c>
      <c r="N392" t="s">
        <v>70</v>
      </c>
      <c r="O392" t="s">
        <v>133</v>
      </c>
      <c r="P392">
        <v>30</v>
      </c>
      <c r="X392">
        <v>150</v>
      </c>
      <c r="Y392" t="s">
        <v>85</v>
      </c>
      <c r="AD392">
        <v>2000</v>
      </c>
      <c r="AE392">
        <v>9</v>
      </c>
      <c r="AF392">
        <v>29</v>
      </c>
      <c r="AG392">
        <v>2000</v>
      </c>
      <c r="AH392">
        <v>10</v>
      </c>
      <c r="AI392">
        <v>3</v>
      </c>
      <c r="AJ392">
        <v>23</v>
      </c>
      <c r="AL392">
        <v>30000</v>
      </c>
      <c r="AN392">
        <v>30000</v>
      </c>
      <c r="AS392">
        <v>1000</v>
      </c>
      <c r="AT392">
        <v>1574</v>
      </c>
      <c r="AU392">
        <v>63.549547343100798</v>
      </c>
      <c r="AV392" t="s">
        <v>86</v>
      </c>
      <c r="AW392" t="s">
        <v>127</v>
      </c>
      <c r="AY392" t="s">
        <v>128</v>
      </c>
    </row>
    <row r="393" spans="1:51" x14ac:dyDescent="0.2">
      <c r="A393" t="s">
        <v>210</v>
      </c>
      <c r="B393" t="s">
        <v>191</v>
      </c>
      <c r="C393" t="s">
        <v>211</v>
      </c>
      <c r="E393" t="s">
        <v>64</v>
      </c>
      <c r="F393" t="s">
        <v>65</v>
      </c>
      <c r="G393" t="s">
        <v>66</v>
      </c>
      <c r="H393" t="s">
        <v>212</v>
      </c>
      <c r="K393" t="s">
        <v>67</v>
      </c>
      <c r="L393" t="s">
        <v>68</v>
      </c>
      <c r="M393" t="s">
        <v>69</v>
      </c>
      <c r="N393" t="s">
        <v>70</v>
      </c>
      <c r="O393" t="s">
        <v>133</v>
      </c>
      <c r="P393">
        <v>30</v>
      </c>
      <c r="Q393" t="s">
        <v>214</v>
      </c>
      <c r="X393">
        <v>35140</v>
      </c>
      <c r="Y393" t="s">
        <v>73</v>
      </c>
      <c r="AC393" t="s">
        <v>215</v>
      </c>
      <c r="AD393">
        <v>2002</v>
      </c>
      <c r="AE393">
        <v>9</v>
      </c>
      <c r="AF393">
        <v>17</v>
      </c>
      <c r="AG393">
        <v>2002</v>
      </c>
      <c r="AH393">
        <v>9</v>
      </c>
      <c r="AI393">
        <v>21</v>
      </c>
      <c r="AJ393">
        <v>10</v>
      </c>
      <c r="AU393">
        <v>66.381963699978201</v>
      </c>
      <c r="AV393" t="s">
        <v>86</v>
      </c>
      <c r="AW393" t="s">
        <v>216</v>
      </c>
      <c r="AY393" t="s">
        <v>217</v>
      </c>
    </row>
    <row r="394" spans="1:51" x14ac:dyDescent="0.2">
      <c r="A394" t="s">
        <v>626</v>
      </c>
      <c r="B394" t="s">
        <v>600</v>
      </c>
      <c r="C394" t="s">
        <v>627</v>
      </c>
      <c r="E394" t="s">
        <v>64</v>
      </c>
      <c r="F394" t="s">
        <v>79</v>
      </c>
      <c r="G394" t="s">
        <v>136</v>
      </c>
      <c r="H394" t="s">
        <v>137</v>
      </c>
      <c r="K394" t="s">
        <v>67</v>
      </c>
      <c r="L394" t="s">
        <v>68</v>
      </c>
      <c r="M394" t="s">
        <v>69</v>
      </c>
      <c r="N394" t="s">
        <v>70</v>
      </c>
      <c r="O394" t="s">
        <v>133</v>
      </c>
      <c r="P394">
        <v>30</v>
      </c>
      <c r="V394" t="s">
        <v>165</v>
      </c>
      <c r="X394">
        <v>-15</v>
      </c>
      <c r="Y394" t="s">
        <v>139</v>
      </c>
      <c r="AD394">
        <v>2011</v>
      </c>
      <c r="AE394">
        <v>2</v>
      </c>
      <c r="AF394">
        <v>1</v>
      </c>
      <c r="AG394">
        <v>2011</v>
      </c>
      <c r="AH394">
        <v>2</v>
      </c>
      <c r="AI394">
        <v>8</v>
      </c>
      <c r="AJ394">
        <v>3</v>
      </c>
      <c r="AL394">
        <v>120000</v>
      </c>
      <c r="AN394">
        <v>120000</v>
      </c>
      <c r="AQ394">
        <v>200000</v>
      </c>
      <c r="AR394">
        <v>240927</v>
      </c>
      <c r="AS394">
        <v>500000</v>
      </c>
      <c r="AT394">
        <v>602318</v>
      </c>
      <c r="AU394">
        <v>83.012674393177406</v>
      </c>
      <c r="AV394" t="s">
        <v>86</v>
      </c>
      <c r="AW394" t="s">
        <v>628</v>
      </c>
      <c r="AY394" t="s">
        <v>629</v>
      </c>
    </row>
    <row r="395" spans="1:51" x14ac:dyDescent="0.2">
      <c r="A395" t="s">
        <v>766</v>
      </c>
      <c r="B395" t="s">
        <v>759</v>
      </c>
      <c r="C395" t="s">
        <v>341</v>
      </c>
      <c r="D395" t="s">
        <v>767</v>
      </c>
      <c r="E395" t="s">
        <v>64</v>
      </c>
      <c r="F395" t="s">
        <v>79</v>
      </c>
      <c r="G395" t="s">
        <v>80</v>
      </c>
      <c r="H395" t="s">
        <v>125</v>
      </c>
      <c r="J395" t="s">
        <v>768</v>
      </c>
      <c r="K395" t="s">
        <v>67</v>
      </c>
      <c r="L395" t="s">
        <v>68</v>
      </c>
      <c r="M395" t="s">
        <v>69</v>
      </c>
      <c r="N395" t="s">
        <v>70</v>
      </c>
      <c r="O395" t="s">
        <v>133</v>
      </c>
      <c r="P395">
        <v>30</v>
      </c>
      <c r="R395" t="s">
        <v>66</v>
      </c>
      <c r="X395">
        <v>270</v>
      </c>
      <c r="Y395" t="s">
        <v>85</v>
      </c>
      <c r="Z395" t="s">
        <v>769</v>
      </c>
      <c r="AA395" t="s">
        <v>770</v>
      </c>
      <c r="AD395">
        <v>2015</v>
      </c>
      <c r="AE395">
        <v>10</v>
      </c>
      <c r="AF395">
        <v>22</v>
      </c>
      <c r="AG395">
        <v>2015</v>
      </c>
      <c r="AH395">
        <v>10</v>
      </c>
      <c r="AI395">
        <v>28</v>
      </c>
      <c r="AJ395">
        <v>14</v>
      </c>
      <c r="AL395">
        <v>15000</v>
      </c>
      <c r="AN395">
        <v>15000</v>
      </c>
      <c r="AQ395">
        <v>343000</v>
      </c>
      <c r="AR395">
        <v>392135</v>
      </c>
      <c r="AS395">
        <v>823000</v>
      </c>
      <c r="AT395">
        <v>940895</v>
      </c>
      <c r="AU395">
        <v>87.469932210802497</v>
      </c>
      <c r="AV395" t="s">
        <v>202</v>
      </c>
      <c r="AW395" t="s">
        <v>771</v>
      </c>
      <c r="AX395" t="s">
        <v>772</v>
      </c>
      <c r="AY395" t="s">
        <v>773</v>
      </c>
    </row>
    <row r="396" spans="1:51" x14ac:dyDescent="0.2">
      <c r="A396" t="s">
        <v>998</v>
      </c>
      <c r="B396" t="s">
        <v>992</v>
      </c>
      <c r="C396" t="s">
        <v>999</v>
      </c>
      <c r="E396" t="s">
        <v>64</v>
      </c>
      <c r="F396" t="s">
        <v>79</v>
      </c>
      <c r="G396" t="s">
        <v>80</v>
      </c>
      <c r="H396" t="s">
        <v>125</v>
      </c>
      <c r="J396" t="s">
        <v>1000</v>
      </c>
      <c r="K396" t="s">
        <v>67</v>
      </c>
      <c r="L396" t="s">
        <v>68</v>
      </c>
      <c r="M396" t="s">
        <v>69</v>
      </c>
      <c r="N396" t="s">
        <v>70</v>
      </c>
      <c r="O396" t="s">
        <v>1005</v>
      </c>
      <c r="P396">
        <v>30</v>
      </c>
      <c r="R396" t="s">
        <v>66</v>
      </c>
      <c r="S396" t="s">
        <v>72</v>
      </c>
      <c r="X396">
        <v>205</v>
      </c>
      <c r="Y396" t="s">
        <v>85</v>
      </c>
      <c r="AD396">
        <v>2021</v>
      </c>
      <c r="AE396">
        <v>8</v>
      </c>
      <c r="AF396">
        <v>21</v>
      </c>
      <c r="AG396">
        <v>2021</v>
      </c>
      <c r="AH396">
        <v>8</v>
      </c>
      <c r="AI396">
        <v>23</v>
      </c>
      <c r="AJ396">
        <v>13</v>
      </c>
      <c r="AS396">
        <v>500000</v>
      </c>
      <c r="AT396">
        <v>500000</v>
      </c>
      <c r="AU396">
        <v>100</v>
      </c>
      <c r="AV396" t="s">
        <v>202</v>
      </c>
      <c r="AW396" t="s">
        <v>1002</v>
      </c>
      <c r="AX396" t="s">
        <v>1003</v>
      </c>
      <c r="AY396" t="s">
        <v>1004</v>
      </c>
    </row>
    <row r="397" spans="1:51" x14ac:dyDescent="0.2">
      <c r="A397" t="s">
        <v>964</v>
      </c>
      <c r="B397" t="s">
        <v>946</v>
      </c>
      <c r="C397" t="s">
        <v>965</v>
      </c>
      <c r="E397" t="s">
        <v>64</v>
      </c>
      <c r="F397" t="s">
        <v>79</v>
      </c>
      <c r="G397" t="s">
        <v>80</v>
      </c>
      <c r="H397" t="s">
        <v>125</v>
      </c>
      <c r="J397" t="s">
        <v>966</v>
      </c>
      <c r="K397" t="s">
        <v>67</v>
      </c>
      <c r="L397" t="s">
        <v>68</v>
      </c>
      <c r="M397" t="s">
        <v>69</v>
      </c>
      <c r="N397" t="s">
        <v>70</v>
      </c>
      <c r="O397" t="s">
        <v>968</v>
      </c>
      <c r="P397">
        <v>30</v>
      </c>
      <c r="R397" t="s">
        <v>66</v>
      </c>
      <c r="Y397" t="s">
        <v>85</v>
      </c>
      <c r="AD397">
        <v>2020</v>
      </c>
      <c r="AE397">
        <v>7</v>
      </c>
      <c r="AF397">
        <v>25</v>
      </c>
      <c r="AG397">
        <v>2020</v>
      </c>
      <c r="AH397">
        <v>7</v>
      </c>
      <c r="AI397">
        <v>26</v>
      </c>
      <c r="AJ397">
        <v>5</v>
      </c>
      <c r="AS397">
        <v>135000</v>
      </c>
      <c r="AT397">
        <v>141342</v>
      </c>
      <c r="AU397">
        <v>95.512967417450298</v>
      </c>
      <c r="AV397" t="s">
        <v>86</v>
      </c>
      <c r="AW397" t="s">
        <v>771</v>
      </c>
      <c r="AY397" t="s">
        <v>967</v>
      </c>
    </row>
    <row r="398" spans="1:51" x14ac:dyDescent="0.2">
      <c r="A398" t="s">
        <v>791</v>
      </c>
      <c r="B398" t="s">
        <v>787</v>
      </c>
      <c r="C398" s="3" t="s">
        <v>792</v>
      </c>
      <c r="E398" t="s">
        <v>64</v>
      </c>
      <c r="F398" t="s">
        <v>65</v>
      </c>
      <c r="G398" t="s">
        <v>66</v>
      </c>
      <c r="H398" t="s">
        <v>116</v>
      </c>
      <c r="K398" t="s">
        <v>67</v>
      </c>
      <c r="L398" t="s">
        <v>68</v>
      </c>
      <c r="M398" t="s">
        <v>69</v>
      </c>
      <c r="N398" t="s">
        <v>70</v>
      </c>
      <c r="O398" t="s">
        <v>793</v>
      </c>
      <c r="P398">
        <v>30</v>
      </c>
      <c r="Q398" t="s">
        <v>307</v>
      </c>
      <c r="R398" t="s">
        <v>762</v>
      </c>
      <c r="S398" t="s">
        <v>794</v>
      </c>
      <c r="X398">
        <v>322162</v>
      </c>
      <c r="Y398" t="s">
        <v>73</v>
      </c>
      <c r="Z398" t="s">
        <v>795</v>
      </c>
      <c r="AA398" t="s">
        <v>796</v>
      </c>
      <c r="AD398">
        <v>2016</v>
      </c>
      <c r="AE398">
        <v>11</v>
      </c>
      <c r="AF398">
        <v>3</v>
      </c>
      <c r="AG398">
        <v>2016</v>
      </c>
      <c r="AH398">
        <v>11</v>
      </c>
      <c r="AI398">
        <v>10</v>
      </c>
      <c r="AJ398">
        <v>2</v>
      </c>
      <c r="AL398">
        <v>35000</v>
      </c>
      <c r="AN398">
        <v>35000</v>
      </c>
      <c r="AU398">
        <v>88.573452875574006</v>
      </c>
      <c r="AV398" t="s">
        <v>74</v>
      </c>
      <c r="AX398" t="s">
        <v>797</v>
      </c>
      <c r="AY398" t="s">
        <v>798</v>
      </c>
    </row>
    <row r="399" spans="1:51" x14ac:dyDescent="0.2">
      <c r="A399" t="s">
        <v>877</v>
      </c>
      <c r="B399" t="s">
        <v>827</v>
      </c>
      <c r="C399" t="s">
        <v>413</v>
      </c>
      <c r="E399" t="s">
        <v>64</v>
      </c>
      <c r="F399" t="s">
        <v>65</v>
      </c>
      <c r="G399" t="s">
        <v>66</v>
      </c>
      <c r="H399" t="s">
        <v>212</v>
      </c>
      <c r="K399" t="s">
        <v>67</v>
      </c>
      <c r="L399" t="s">
        <v>68</v>
      </c>
      <c r="M399" t="s">
        <v>69</v>
      </c>
      <c r="N399" t="s">
        <v>70</v>
      </c>
      <c r="O399" t="s">
        <v>878</v>
      </c>
      <c r="P399">
        <v>30</v>
      </c>
      <c r="Q399" t="s">
        <v>307</v>
      </c>
      <c r="X399">
        <v>57675</v>
      </c>
      <c r="Y399" t="s">
        <v>73</v>
      </c>
      <c r="Z399" t="s">
        <v>879</v>
      </c>
      <c r="AA399" t="s">
        <v>880</v>
      </c>
      <c r="AD399">
        <v>2017</v>
      </c>
      <c r="AE399">
        <v>9</v>
      </c>
      <c r="AF399">
        <v>26</v>
      </c>
      <c r="AG399">
        <v>2017</v>
      </c>
      <c r="AH399">
        <v>10</v>
      </c>
      <c r="AI399">
        <v>7</v>
      </c>
      <c r="AJ399">
        <v>2</v>
      </c>
      <c r="AL399">
        <v>800</v>
      </c>
      <c r="AN399">
        <v>800</v>
      </c>
      <c r="AU399">
        <v>90.460179313361095</v>
      </c>
      <c r="AV399" t="s">
        <v>74</v>
      </c>
      <c r="AX399" t="s">
        <v>881</v>
      </c>
      <c r="AY399" t="s">
        <v>882</v>
      </c>
    </row>
    <row r="400" spans="1:51" x14ac:dyDescent="0.2">
      <c r="A400" t="s">
        <v>933</v>
      </c>
      <c r="B400" t="s">
        <v>905</v>
      </c>
      <c r="C400" t="s">
        <v>934</v>
      </c>
      <c r="E400" t="s">
        <v>64</v>
      </c>
      <c r="F400" t="s">
        <v>65</v>
      </c>
      <c r="G400" t="s">
        <v>66</v>
      </c>
      <c r="K400" t="s">
        <v>67</v>
      </c>
      <c r="L400" t="s">
        <v>68</v>
      </c>
      <c r="M400" t="s">
        <v>69</v>
      </c>
      <c r="N400" t="s">
        <v>70</v>
      </c>
      <c r="O400" t="s">
        <v>935</v>
      </c>
      <c r="P400">
        <v>30</v>
      </c>
      <c r="Q400" t="s">
        <v>307</v>
      </c>
      <c r="Y400" t="s">
        <v>73</v>
      </c>
      <c r="AD400">
        <v>2019</v>
      </c>
      <c r="AE400">
        <v>6</v>
      </c>
      <c r="AF400">
        <v>28</v>
      </c>
      <c r="AG400">
        <v>2019</v>
      </c>
      <c r="AH400">
        <v>6</v>
      </c>
      <c r="AI400">
        <v>28</v>
      </c>
      <c r="AJ400">
        <v>2</v>
      </c>
      <c r="AL400">
        <v>142</v>
      </c>
      <c r="AN400">
        <v>142</v>
      </c>
      <c r="AU400">
        <v>94.349092499453405</v>
      </c>
      <c r="AV400" t="s">
        <v>74</v>
      </c>
      <c r="AX400" t="s">
        <v>936</v>
      </c>
      <c r="AY400" t="s">
        <v>937</v>
      </c>
    </row>
    <row r="401" spans="1:51" x14ac:dyDescent="0.2">
      <c r="A401" t="s">
        <v>726</v>
      </c>
      <c r="B401" t="s">
        <v>712</v>
      </c>
      <c r="C401" t="s">
        <v>631</v>
      </c>
      <c r="E401" t="s">
        <v>64</v>
      </c>
      <c r="F401" t="s">
        <v>79</v>
      </c>
      <c r="G401" t="s">
        <v>80</v>
      </c>
      <c r="H401" t="s">
        <v>125</v>
      </c>
      <c r="J401" t="s">
        <v>727</v>
      </c>
      <c r="K401" t="s">
        <v>67</v>
      </c>
      <c r="L401" t="s">
        <v>68</v>
      </c>
      <c r="M401" t="s">
        <v>69</v>
      </c>
      <c r="N401" t="s">
        <v>70</v>
      </c>
      <c r="O401" t="s">
        <v>728</v>
      </c>
      <c r="P401">
        <v>30</v>
      </c>
      <c r="R401" t="s">
        <v>275</v>
      </c>
      <c r="X401">
        <v>75</v>
      </c>
      <c r="Y401" t="s">
        <v>85</v>
      </c>
      <c r="AD401">
        <v>2014</v>
      </c>
      <c r="AE401">
        <v>9</v>
      </c>
      <c r="AF401">
        <v>4</v>
      </c>
      <c r="AG401">
        <v>2014</v>
      </c>
      <c r="AH401">
        <v>9</v>
      </c>
      <c r="AI401">
        <v>8</v>
      </c>
      <c r="AJ401">
        <v>1</v>
      </c>
      <c r="AL401">
        <v>1500</v>
      </c>
      <c r="AN401">
        <v>1500</v>
      </c>
      <c r="AS401">
        <v>500</v>
      </c>
      <c r="AT401">
        <v>572</v>
      </c>
      <c r="AU401">
        <v>87.366297835119298</v>
      </c>
      <c r="AV401" t="s">
        <v>86</v>
      </c>
      <c r="AW401" t="s">
        <v>729</v>
      </c>
      <c r="AY401" t="s">
        <v>730</v>
      </c>
    </row>
    <row r="402" spans="1:51" x14ac:dyDescent="0.2">
      <c r="A402" t="s">
        <v>245</v>
      </c>
      <c r="B402" t="s">
        <v>191</v>
      </c>
      <c r="C402" t="s">
        <v>246</v>
      </c>
      <c r="E402" t="s">
        <v>64</v>
      </c>
      <c r="F402" t="s">
        <v>247</v>
      </c>
      <c r="G402" t="s">
        <v>248</v>
      </c>
      <c r="H402" t="s">
        <v>248</v>
      </c>
      <c r="K402" t="s">
        <v>67</v>
      </c>
      <c r="L402" t="s">
        <v>68</v>
      </c>
      <c r="M402" t="s">
        <v>69</v>
      </c>
      <c r="N402" t="s">
        <v>70</v>
      </c>
      <c r="O402" t="s">
        <v>253</v>
      </c>
      <c r="P402">
        <v>31</v>
      </c>
      <c r="Y402" t="s">
        <v>73</v>
      </c>
      <c r="AD402">
        <v>2002</v>
      </c>
      <c r="AE402">
        <v>4</v>
      </c>
      <c r="AG402">
        <v>2002</v>
      </c>
      <c r="AS402">
        <v>210000</v>
      </c>
      <c r="AT402">
        <v>316351</v>
      </c>
      <c r="AU402">
        <v>66.381963699978201</v>
      </c>
      <c r="AV402" t="s">
        <v>86</v>
      </c>
      <c r="AW402" t="s">
        <v>249</v>
      </c>
      <c r="AY402" t="s">
        <v>250</v>
      </c>
    </row>
    <row r="403" spans="1:51" x14ac:dyDescent="0.2">
      <c r="A403" t="s">
        <v>417</v>
      </c>
      <c r="B403" t="s">
        <v>380</v>
      </c>
      <c r="C403" s="3" t="s">
        <v>418</v>
      </c>
      <c r="E403" t="s">
        <v>64</v>
      </c>
      <c r="F403" t="s">
        <v>79</v>
      </c>
      <c r="G403" t="s">
        <v>136</v>
      </c>
      <c r="H403" t="s">
        <v>137</v>
      </c>
      <c r="K403" t="s">
        <v>67</v>
      </c>
      <c r="L403" t="s">
        <v>68</v>
      </c>
      <c r="M403" t="s">
        <v>69</v>
      </c>
      <c r="N403" t="s">
        <v>70</v>
      </c>
      <c r="O403" t="s">
        <v>253</v>
      </c>
      <c r="P403">
        <v>31</v>
      </c>
      <c r="Y403" t="s">
        <v>139</v>
      </c>
      <c r="AD403">
        <v>2006</v>
      </c>
      <c r="AE403">
        <v>11</v>
      </c>
      <c r="AG403">
        <v>2006</v>
      </c>
      <c r="AH403">
        <v>11</v>
      </c>
      <c r="AJ403">
        <v>5</v>
      </c>
      <c r="AU403">
        <v>74.3963874917997</v>
      </c>
      <c r="AV403" t="s">
        <v>86</v>
      </c>
      <c r="AW403" t="s">
        <v>420</v>
      </c>
      <c r="AY403" t="s">
        <v>421</v>
      </c>
    </row>
    <row r="404" spans="1:51" x14ac:dyDescent="0.2">
      <c r="A404" t="s">
        <v>310</v>
      </c>
      <c r="B404" t="s">
        <v>256</v>
      </c>
      <c r="C404" t="s">
        <v>311</v>
      </c>
      <c r="E404" t="s">
        <v>64</v>
      </c>
      <c r="F404" t="s">
        <v>79</v>
      </c>
      <c r="G404" t="s">
        <v>136</v>
      </c>
      <c r="H404" t="s">
        <v>137</v>
      </c>
      <c r="K404" t="s">
        <v>67</v>
      </c>
      <c r="L404" t="s">
        <v>68</v>
      </c>
      <c r="M404" t="s">
        <v>69</v>
      </c>
      <c r="N404" t="s">
        <v>70</v>
      </c>
      <c r="O404" t="s">
        <v>316</v>
      </c>
      <c r="P404">
        <v>31</v>
      </c>
      <c r="V404" t="s">
        <v>165</v>
      </c>
      <c r="X404">
        <v>-15</v>
      </c>
      <c r="Y404" t="s">
        <v>139</v>
      </c>
      <c r="AD404">
        <v>2003</v>
      </c>
      <c r="AE404">
        <v>12</v>
      </c>
      <c r="AG404">
        <v>2003</v>
      </c>
      <c r="AH404">
        <v>12</v>
      </c>
      <c r="AJ404">
        <v>21</v>
      </c>
      <c r="AU404">
        <v>67.888895692105805</v>
      </c>
      <c r="AV404" t="s">
        <v>86</v>
      </c>
      <c r="AW404" t="s">
        <v>312</v>
      </c>
      <c r="AY404" t="s">
        <v>313</v>
      </c>
    </row>
    <row r="405" spans="1:51" x14ac:dyDescent="0.2">
      <c r="A405" t="s">
        <v>114</v>
      </c>
      <c r="B405" t="s">
        <v>62</v>
      </c>
      <c r="C405" t="s">
        <v>115</v>
      </c>
      <c r="E405" t="s">
        <v>64</v>
      </c>
      <c r="F405" t="s">
        <v>65</v>
      </c>
      <c r="G405" t="s">
        <v>66</v>
      </c>
      <c r="H405" t="s">
        <v>116</v>
      </c>
      <c r="K405" t="s">
        <v>67</v>
      </c>
      <c r="L405" t="s">
        <v>68</v>
      </c>
      <c r="M405" t="s">
        <v>69</v>
      </c>
      <c r="N405" t="s">
        <v>70</v>
      </c>
      <c r="O405" t="s">
        <v>120</v>
      </c>
      <c r="P405">
        <v>32</v>
      </c>
      <c r="Y405" t="s">
        <v>73</v>
      </c>
      <c r="AD405">
        <v>2000</v>
      </c>
      <c r="AE405">
        <v>5</v>
      </c>
      <c r="AF405">
        <v>13</v>
      </c>
      <c r="AG405">
        <v>2000</v>
      </c>
      <c r="AH405">
        <v>5</v>
      </c>
      <c r="AI405">
        <v>13</v>
      </c>
      <c r="AJ405">
        <v>14</v>
      </c>
      <c r="AU405">
        <v>63.549547343100798</v>
      </c>
      <c r="AV405" t="s">
        <v>86</v>
      </c>
      <c r="AW405" t="s">
        <v>118</v>
      </c>
      <c r="AY405" t="s">
        <v>119</v>
      </c>
    </row>
    <row r="406" spans="1:51" x14ac:dyDescent="0.2">
      <c r="A406" t="s">
        <v>123</v>
      </c>
      <c r="B406" t="s">
        <v>62</v>
      </c>
      <c r="C406" t="s">
        <v>124</v>
      </c>
      <c r="E406" t="s">
        <v>64</v>
      </c>
      <c r="F406" t="s">
        <v>79</v>
      </c>
      <c r="G406" t="s">
        <v>80</v>
      </c>
      <c r="H406" t="s">
        <v>125</v>
      </c>
      <c r="J406" t="s">
        <v>126</v>
      </c>
      <c r="K406" t="s">
        <v>67</v>
      </c>
      <c r="L406" t="s">
        <v>68</v>
      </c>
      <c r="M406" t="s">
        <v>69</v>
      </c>
      <c r="N406" t="s">
        <v>70</v>
      </c>
      <c r="O406" t="s">
        <v>120</v>
      </c>
      <c r="P406">
        <v>32</v>
      </c>
      <c r="X406">
        <v>150</v>
      </c>
      <c r="Y406" t="s">
        <v>85</v>
      </c>
      <c r="AD406">
        <v>2000</v>
      </c>
      <c r="AE406">
        <v>9</v>
      </c>
      <c r="AF406">
        <v>29</v>
      </c>
      <c r="AG406">
        <v>2000</v>
      </c>
      <c r="AH406">
        <v>10</v>
      </c>
      <c r="AI406">
        <v>3</v>
      </c>
      <c r="AJ406">
        <v>23</v>
      </c>
      <c r="AL406">
        <v>30000</v>
      </c>
      <c r="AN406">
        <v>30000</v>
      </c>
      <c r="AS406">
        <v>1000</v>
      </c>
      <c r="AT406">
        <v>1574</v>
      </c>
      <c r="AU406">
        <v>63.549547343100798</v>
      </c>
      <c r="AV406" t="s">
        <v>86</v>
      </c>
      <c r="AW406" t="s">
        <v>127</v>
      </c>
      <c r="AY406" t="s">
        <v>128</v>
      </c>
    </row>
    <row r="407" spans="1:51" x14ac:dyDescent="0.2">
      <c r="A407" t="s">
        <v>245</v>
      </c>
      <c r="B407" t="s">
        <v>191</v>
      </c>
      <c r="C407" t="s">
        <v>246</v>
      </c>
      <c r="E407" t="s">
        <v>64</v>
      </c>
      <c r="F407" t="s">
        <v>247</v>
      </c>
      <c r="G407" t="s">
        <v>248</v>
      </c>
      <c r="H407" t="s">
        <v>248</v>
      </c>
      <c r="K407" t="s">
        <v>67</v>
      </c>
      <c r="L407" t="s">
        <v>68</v>
      </c>
      <c r="M407" t="s">
        <v>69</v>
      </c>
      <c r="N407" t="s">
        <v>70</v>
      </c>
      <c r="O407" t="s">
        <v>120</v>
      </c>
      <c r="P407">
        <v>32</v>
      </c>
      <c r="Y407" t="s">
        <v>73</v>
      </c>
      <c r="AD407">
        <v>2002</v>
      </c>
      <c r="AE407">
        <v>4</v>
      </c>
      <c r="AG407">
        <v>2002</v>
      </c>
      <c r="AS407">
        <v>210000</v>
      </c>
      <c r="AT407">
        <v>316351</v>
      </c>
      <c r="AU407">
        <v>66.381963699978201</v>
      </c>
      <c r="AV407" t="s">
        <v>86</v>
      </c>
      <c r="AW407" t="s">
        <v>249</v>
      </c>
      <c r="AY407" t="s">
        <v>250</v>
      </c>
    </row>
    <row r="408" spans="1:51" x14ac:dyDescent="0.2">
      <c r="A408" t="s">
        <v>286</v>
      </c>
      <c r="B408" t="s">
        <v>256</v>
      </c>
      <c r="C408" t="s">
        <v>287</v>
      </c>
      <c r="E408" t="s">
        <v>64</v>
      </c>
      <c r="F408" t="s">
        <v>65</v>
      </c>
      <c r="G408" t="s">
        <v>66</v>
      </c>
      <c r="H408" t="s">
        <v>288</v>
      </c>
      <c r="K408" t="s">
        <v>67</v>
      </c>
      <c r="L408" t="s">
        <v>68</v>
      </c>
      <c r="M408" t="s">
        <v>69</v>
      </c>
      <c r="N408" t="s">
        <v>70</v>
      </c>
      <c r="O408" t="s">
        <v>120</v>
      </c>
      <c r="P408">
        <v>32</v>
      </c>
      <c r="Q408" t="s">
        <v>290</v>
      </c>
      <c r="Y408" t="s">
        <v>73</v>
      </c>
      <c r="AD408">
        <v>2003</v>
      </c>
      <c r="AE408">
        <v>9</v>
      </c>
      <c r="AF408">
        <v>6</v>
      </c>
      <c r="AG408">
        <v>2003</v>
      </c>
      <c r="AH408">
        <v>9</v>
      </c>
      <c r="AI408">
        <v>10</v>
      </c>
      <c r="AJ408">
        <v>2</v>
      </c>
      <c r="AL408">
        <v>50000</v>
      </c>
      <c r="AN408">
        <v>50000</v>
      </c>
      <c r="AU408">
        <v>67.888895692105805</v>
      </c>
      <c r="AV408" t="s">
        <v>86</v>
      </c>
      <c r="AW408" t="s">
        <v>291</v>
      </c>
      <c r="AY408" t="s">
        <v>292</v>
      </c>
    </row>
    <row r="409" spans="1:51" x14ac:dyDescent="0.2">
      <c r="A409" t="s">
        <v>339</v>
      </c>
      <c r="B409" t="s">
        <v>340</v>
      </c>
      <c r="C409" t="s">
        <v>341</v>
      </c>
      <c r="E409" t="s">
        <v>64</v>
      </c>
      <c r="F409" t="s">
        <v>65</v>
      </c>
      <c r="G409" t="s">
        <v>66</v>
      </c>
      <c r="H409" t="s">
        <v>212</v>
      </c>
      <c r="K409" t="s">
        <v>67</v>
      </c>
      <c r="L409" t="s">
        <v>68</v>
      </c>
      <c r="M409" t="s">
        <v>69</v>
      </c>
      <c r="N409" t="s">
        <v>70</v>
      </c>
      <c r="O409" t="s">
        <v>120</v>
      </c>
      <c r="P409">
        <v>32</v>
      </c>
      <c r="Q409" t="s">
        <v>307</v>
      </c>
      <c r="R409" t="s">
        <v>72</v>
      </c>
      <c r="V409" t="s">
        <v>165</v>
      </c>
      <c r="X409">
        <v>242700</v>
      </c>
      <c r="Y409" t="s">
        <v>73</v>
      </c>
      <c r="AC409" t="s">
        <v>342</v>
      </c>
      <c r="AD409">
        <v>2005</v>
      </c>
      <c r="AE409">
        <v>8</v>
      </c>
      <c r="AF409">
        <v>21</v>
      </c>
      <c r="AG409">
        <v>2005</v>
      </c>
      <c r="AH409">
        <v>8</v>
      </c>
      <c r="AI409">
        <v>30</v>
      </c>
      <c r="AJ409">
        <v>30</v>
      </c>
      <c r="AL409">
        <v>10000</v>
      </c>
      <c r="AN409">
        <v>10000</v>
      </c>
      <c r="AU409">
        <v>72.071410452656906</v>
      </c>
      <c r="AV409" t="s">
        <v>86</v>
      </c>
      <c r="AW409" t="s">
        <v>343</v>
      </c>
      <c r="AY409" t="s">
        <v>344</v>
      </c>
    </row>
    <row r="410" spans="1:51" x14ac:dyDescent="0.2">
      <c r="A410" t="s">
        <v>346</v>
      </c>
      <c r="B410" t="s">
        <v>340</v>
      </c>
      <c r="C410" t="s">
        <v>347</v>
      </c>
      <c r="E410" t="s">
        <v>64</v>
      </c>
      <c r="F410" t="s">
        <v>79</v>
      </c>
      <c r="G410" t="s">
        <v>80</v>
      </c>
      <c r="H410" t="s">
        <v>125</v>
      </c>
      <c r="J410" t="s">
        <v>348</v>
      </c>
      <c r="K410" t="s">
        <v>67</v>
      </c>
      <c r="L410" t="s">
        <v>68</v>
      </c>
      <c r="M410" t="s">
        <v>69</v>
      </c>
      <c r="N410" t="s">
        <v>70</v>
      </c>
      <c r="O410" t="s">
        <v>120</v>
      </c>
      <c r="P410">
        <v>32</v>
      </c>
      <c r="R410" t="s">
        <v>275</v>
      </c>
      <c r="V410" t="s">
        <v>165</v>
      </c>
      <c r="X410">
        <v>130</v>
      </c>
      <c r="Y410" t="s">
        <v>85</v>
      </c>
      <c r="AD410">
        <v>2005</v>
      </c>
      <c r="AE410">
        <v>10</v>
      </c>
      <c r="AF410">
        <v>1</v>
      </c>
      <c r="AG410">
        <v>2005</v>
      </c>
      <c r="AH410">
        <v>10</v>
      </c>
      <c r="AI410">
        <v>13</v>
      </c>
      <c r="AJ410">
        <v>36</v>
      </c>
      <c r="AL410">
        <v>1954571</v>
      </c>
      <c r="AN410">
        <v>1954571</v>
      </c>
      <c r="AS410">
        <v>2500000</v>
      </c>
      <c r="AT410">
        <v>3468782</v>
      </c>
      <c r="AU410">
        <v>72.071410452656906</v>
      </c>
      <c r="AV410" t="s">
        <v>86</v>
      </c>
      <c r="AW410" t="s">
        <v>349</v>
      </c>
      <c r="AY410" t="s">
        <v>350</v>
      </c>
    </row>
    <row r="411" spans="1:51" x14ac:dyDescent="0.2">
      <c r="A411" t="s">
        <v>417</v>
      </c>
      <c r="B411" t="s">
        <v>380</v>
      </c>
      <c r="C411" s="3" t="s">
        <v>418</v>
      </c>
      <c r="E411" t="s">
        <v>64</v>
      </c>
      <c r="F411" t="s">
        <v>79</v>
      </c>
      <c r="G411" t="s">
        <v>136</v>
      </c>
      <c r="H411" t="s">
        <v>137</v>
      </c>
      <c r="K411" t="s">
        <v>67</v>
      </c>
      <c r="L411" t="s">
        <v>68</v>
      </c>
      <c r="M411" t="s">
        <v>69</v>
      </c>
      <c r="N411" t="s">
        <v>70</v>
      </c>
      <c r="O411" t="s">
        <v>120</v>
      </c>
      <c r="P411">
        <v>32</v>
      </c>
      <c r="Y411" t="s">
        <v>139</v>
      </c>
      <c r="AD411">
        <v>2006</v>
      </c>
      <c r="AE411">
        <v>11</v>
      </c>
      <c r="AG411">
        <v>2006</v>
      </c>
      <c r="AH411">
        <v>11</v>
      </c>
      <c r="AJ411">
        <v>5</v>
      </c>
      <c r="AU411">
        <v>74.3963874917997</v>
      </c>
      <c r="AV411" t="s">
        <v>86</v>
      </c>
      <c r="AW411" t="s">
        <v>420</v>
      </c>
      <c r="AY411" t="s">
        <v>421</v>
      </c>
    </row>
    <row r="412" spans="1:51" x14ac:dyDescent="0.2">
      <c r="A412" t="s">
        <v>435</v>
      </c>
      <c r="B412" t="s">
        <v>424</v>
      </c>
      <c r="C412" t="s">
        <v>436</v>
      </c>
      <c r="E412" t="s">
        <v>64</v>
      </c>
      <c r="F412" t="s">
        <v>79</v>
      </c>
      <c r="G412" t="s">
        <v>80</v>
      </c>
      <c r="H412" t="s">
        <v>125</v>
      </c>
      <c r="J412" t="s">
        <v>437</v>
      </c>
      <c r="K412" t="s">
        <v>67</v>
      </c>
      <c r="L412" t="s">
        <v>68</v>
      </c>
      <c r="M412" t="s">
        <v>69</v>
      </c>
      <c r="N412" t="s">
        <v>70</v>
      </c>
      <c r="O412" t="s">
        <v>120</v>
      </c>
      <c r="P412">
        <v>32</v>
      </c>
      <c r="R412" t="s">
        <v>66</v>
      </c>
      <c r="S412" t="s">
        <v>72</v>
      </c>
      <c r="Y412" t="s">
        <v>85</v>
      </c>
      <c r="Z412" t="s">
        <v>438</v>
      </c>
      <c r="AA412" t="s">
        <v>439</v>
      </c>
      <c r="AD412">
        <v>2007</v>
      </c>
      <c r="AE412">
        <v>9</v>
      </c>
      <c r="AF412">
        <v>28</v>
      </c>
      <c r="AG412">
        <v>2007</v>
      </c>
      <c r="AH412">
        <v>10</v>
      </c>
      <c r="AI412">
        <v>1</v>
      </c>
      <c r="AJ412">
        <v>5</v>
      </c>
      <c r="AL412">
        <v>33000</v>
      </c>
      <c r="AN412">
        <v>33000</v>
      </c>
      <c r="AU412">
        <v>76.518679204023599</v>
      </c>
      <c r="AV412" t="s">
        <v>86</v>
      </c>
      <c r="AW412" t="s">
        <v>440</v>
      </c>
      <c r="AY412" t="s">
        <v>441</v>
      </c>
    </row>
    <row r="413" spans="1:51" x14ac:dyDescent="0.2">
      <c r="A413" t="s">
        <v>448</v>
      </c>
      <c r="B413" t="s">
        <v>424</v>
      </c>
      <c r="C413" t="s">
        <v>449</v>
      </c>
      <c r="D413" t="s">
        <v>450</v>
      </c>
      <c r="E413" t="s">
        <v>64</v>
      </c>
      <c r="F413" t="s">
        <v>79</v>
      </c>
      <c r="G413" t="s">
        <v>80</v>
      </c>
      <c r="H413" t="s">
        <v>125</v>
      </c>
      <c r="J413" t="s">
        <v>451</v>
      </c>
      <c r="K413" t="s">
        <v>67</v>
      </c>
      <c r="L413" t="s">
        <v>68</v>
      </c>
      <c r="M413" t="s">
        <v>69</v>
      </c>
      <c r="N413" t="s">
        <v>70</v>
      </c>
      <c r="O413" t="s">
        <v>120</v>
      </c>
      <c r="P413">
        <v>32</v>
      </c>
      <c r="R413" t="s">
        <v>66</v>
      </c>
      <c r="T413" t="s">
        <v>165</v>
      </c>
      <c r="V413" t="s">
        <v>165</v>
      </c>
      <c r="X413">
        <v>265</v>
      </c>
      <c r="Y413" t="s">
        <v>85</v>
      </c>
      <c r="Z413" t="s">
        <v>452</v>
      </c>
      <c r="AA413" t="s">
        <v>453</v>
      </c>
      <c r="AD413">
        <v>2007</v>
      </c>
      <c r="AE413">
        <v>8</v>
      </c>
      <c r="AF413">
        <v>21</v>
      </c>
      <c r="AG413">
        <v>2007</v>
      </c>
      <c r="AH413">
        <v>8</v>
      </c>
      <c r="AI413">
        <v>24</v>
      </c>
      <c r="AJ413">
        <v>9</v>
      </c>
      <c r="AL413">
        <v>140000</v>
      </c>
      <c r="AN413">
        <v>140000</v>
      </c>
      <c r="AQ413">
        <v>475000</v>
      </c>
      <c r="AR413">
        <v>620763</v>
      </c>
      <c r="AS413">
        <v>600000</v>
      </c>
      <c r="AT413">
        <v>784122</v>
      </c>
      <c r="AU413">
        <v>76.518679204023599</v>
      </c>
      <c r="AV413" t="s">
        <v>86</v>
      </c>
      <c r="AW413" t="s">
        <v>454</v>
      </c>
      <c r="AY413" t="s">
        <v>455</v>
      </c>
    </row>
    <row r="414" spans="1:51" x14ac:dyDescent="0.2">
      <c r="A414" t="s">
        <v>456</v>
      </c>
      <c r="B414" t="s">
        <v>424</v>
      </c>
      <c r="C414" t="s">
        <v>457</v>
      </c>
      <c r="D414" t="s">
        <v>458</v>
      </c>
      <c r="E414" t="s">
        <v>64</v>
      </c>
      <c r="F414" t="s">
        <v>79</v>
      </c>
      <c r="G414" t="s">
        <v>80</v>
      </c>
      <c r="H414" t="s">
        <v>125</v>
      </c>
      <c r="J414" t="s">
        <v>459</v>
      </c>
      <c r="K414" t="s">
        <v>67</v>
      </c>
      <c r="L414" t="s">
        <v>68</v>
      </c>
      <c r="M414" t="s">
        <v>69</v>
      </c>
      <c r="N414" t="s">
        <v>70</v>
      </c>
      <c r="O414" t="s">
        <v>120</v>
      </c>
      <c r="P414">
        <v>32</v>
      </c>
      <c r="R414" t="s">
        <v>66</v>
      </c>
      <c r="Y414" t="s">
        <v>85</v>
      </c>
      <c r="Z414" t="s">
        <v>460</v>
      </c>
      <c r="AA414" t="s">
        <v>461</v>
      </c>
      <c r="AD414">
        <v>2007</v>
      </c>
      <c r="AE414">
        <v>9</v>
      </c>
      <c r="AF414">
        <v>4</v>
      </c>
      <c r="AG414">
        <v>2007</v>
      </c>
      <c r="AH414">
        <v>9</v>
      </c>
      <c r="AI414">
        <v>6</v>
      </c>
      <c r="AM414">
        <v>30000</v>
      </c>
      <c r="AN414">
        <v>30000</v>
      </c>
      <c r="AU414">
        <v>76.518679204023599</v>
      </c>
      <c r="AV414" t="s">
        <v>86</v>
      </c>
      <c r="AW414" t="s">
        <v>462</v>
      </c>
      <c r="AY414" t="s">
        <v>463</v>
      </c>
    </row>
    <row r="415" spans="1:51" x14ac:dyDescent="0.2">
      <c r="A415" t="s">
        <v>479</v>
      </c>
      <c r="B415" t="s">
        <v>480</v>
      </c>
      <c r="C415" t="s">
        <v>481</v>
      </c>
      <c r="D415" t="s">
        <v>482</v>
      </c>
      <c r="E415" t="s">
        <v>64</v>
      </c>
      <c r="F415" t="s">
        <v>79</v>
      </c>
      <c r="G415" t="s">
        <v>80</v>
      </c>
      <c r="H415" t="s">
        <v>125</v>
      </c>
      <c r="J415" t="s">
        <v>483</v>
      </c>
      <c r="K415" t="s">
        <v>67</v>
      </c>
      <c r="L415" t="s">
        <v>68</v>
      </c>
      <c r="M415" t="s">
        <v>69</v>
      </c>
      <c r="N415" t="s">
        <v>70</v>
      </c>
      <c r="O415" t="s">
        <v>120</v>
      </c>
      <c r="P415">
        <v>32</v>
      </c>
      <c r="R415" t="s">
        <v>66</v>
      </c>
      <c r="S415" t="s">
        <v>72</v>
      </c>
      <c r="X415">
        <v>160</v>
      </c>
      <c r="Y415" t="s">
        <v>85</v>
      </c>
      <c r="AD415">
        <v>2008</v>
      </c>
      <c r="AE415">
        <v>7</v>
      </c>
      <c r="AF415">
        <v>20</v>
      </c>
      <c r="AG415">
        <v>2008</v>
      </c>
      <c r="AH415">
        <v>7</v>
      </c>
      <c r="AI415">
        <v>21</v>
      </c>
      <c r="AJ415">
        <v>2</v>
      </c>
      <c r="AL415">
        <v>500000</v>
      </c>
      <c r="AN415">
        <v>500000</v>
      </c>
      <c r="AS415">
        <v>75000</v>
      </c>
      <c r="AT415">
        <v>94392</v>
      </c>
      <c r="AU415">
        <v>79.4563043953641</v>
      </c>
      <c r="AV415" t="s">
        <v>86</v>
      </c>
      <c r="AW415" t="s">
        <v>484</v>
      </c>
      <c r="AY415" t="s">
        <v>485</v>
      </c>
    </row>
    <row r="416" spans="1:51" x14ac:dyDescent="0.2">
      <c r="A416" t="s">
        <v>487</v>
      </c>
      <c r="B416" t="s">
        <v>480</v>
      </c>
      <c r="C416" t="s">
        <v>488</v>
      </c>
      <c r="D416" t="s">
        <v>489</v>
      </c>
      <c r="E416" t="s">
        <v>64</v>
      </c>
      <c r="F416" t="s">
        <v>65</v>
      </c>
      <c r="G416" t="s">
        <v>66</v>
      </c>
      <c r="H416" t="s">
        <v>116</v>
      </c>
      <c r="K416" t="s">
        <v>67</v>
      </c>
      <c r="L416" t="s">
        <v>68</v>
      </c>
      <c r="M416" t="s">
        <v>69</v>
      </c>
      <c r="N416" t="s">
        <v>70</v>
      </c>
      <c r="O416" t="s">
        <v>120</v>
      </c>
      <c r="P416">
        <v>32</v>
      </c>
      <c r="Q416" t="s">
        <v>307</v>
      </c>
      <c r="X416">
        <v>193700</v>
      </c>
      <c r="Y416" t="s">
        <v>73</v>
      </c>
      <c r="AD416">
        <v>2008</v>
      </c>
      <c r="AE416">
        <v>7</v>
      </c>
      <c r="AF416">
        <v>6</v>
      </c>
      <c r="AG416">
        <v>2008</v>
      </c>
      <c r="AH416">
        <v>7</v>
      </c>
      <c r="AI416">
        <v>11</v>
      </c>
      <c r="AJ416">
        <v>12</v>
      </c>
      <c r="AL416">
        <v>20000</v>
      </c>
      <c r="AN416">
        <v>20000</v>
      </c>
      <c r="AU416">
        <v>79.4563043953641</v>
      </c>
      <c r="AV416" t="s">
        <v>86</v>
      </c>
      <c r="AW416" t="s">
        <v>490</v>
      </c>
      <c r="AY416" t="s">
        <v>491</v>
      </c>
    </row>
    <row r="417" spans="1:51" x14ac:dyDescent="0.2">
      <c r="A417" t="s">
        <v>536</v>
      </c>
      <c r="B417" t="s">
        <v>496</v>
      </c>
      <c r="C417" t="s">
        <v>537</v>
      </c>
      <c r="D417" t="s">
        <v>538</v>
      </c>
      <c r="E417" t="s">
        <v>64</v>
      </c>
      <c r="F417" t="s">
        <v>539</v>
      </c>
      <c r="G417" t="s">
        <v>540</v>
      </c>
      <c r="H417" t="s">
        <v>541</v>
      </c>
      <c r="J417" t="s">
        <v>542</v>
      </c>
      <c r="K417" t="s">
        <v>67</v>
      </c>
      <c r="L417" t="s">
        <v>68</v>
      </c>
      <c r="M417" t="s">
        <v>69</v>
      </c>
      <c r="N417" t="s">
        <v>70</v>
      </c>
      <c r="O417" t="s">
        <v>120</v>
      </c>
      <c r="P417">
        <v>32</v>
      </c>
      <c r="Q417" t="s">
        <v>543</v>
      </c>
      <c r="U417" t="s">
        <v>544</v>
      </c>
      <c r="V417" t="s">
        <v>544</v>
      </c>
      <c r="Y417" t="s">
        <v>545</v>
      </c>
      <c r="AD417">
        <v>2009</v>
      </c>
      <c r="AE417">
        <v>10</v>
      </c>
      <c r="AG417">
        <v>2009</v>
      </c>
      <c r="AH417">
        <v>12</v>
      </c>
      <c r="AL417">
        <v>41687</v>
      </c>
      <c r="AN417">
        <v>41687</v>
      </c>
      <c r="AU417">
        <v>79.173802755302901</v>
      </c>
    </row>
    <row r="418" spans="1:51" x14ac:dyDescent="0.2">
      <c r="A418" t="s">
        <v>546</v>
      </c>
      <c r="B418" t="s">
        <v>547</v>
      </c>
      <c r="C418" t="s">
        <v>548</v>
      </c>
      <c r="D418" t="s">
        <v>549</v>
      </c>
      <c r="E418" t="s">
        <v>64</v>
      </c>
      <c r="F418" t="s">
        <v>79</v>
      </c>
      <c r="G418" t="s">
        <v>80</v>
      </c>
      <c r="H418" t="s">
        <v>125</v>
      </c>
      <c r="J418" t="s">
        <v>550</v>
      </c>
      <c r="K418" t="s">
        <v>67</v>
      </c>
      <c r="L418" t="s">
        <v>68</v>
      </c>
      <c r="M418" t="s">
        <v>69</v>
      </c>
      <c r="N418" t="s">
        <v>70</v>
      </c>
      <c r="O418" t="s">
        <v>120</v>
      </c>
      <c r="P418">
        <v>32</v>
      </c>
      <c r="R418" t="s">
        <v>66</v>
      </c>
      <c r="S418" t="s">
        <v>72</v>
      </c>
      <c r="Y418" t="s">
        <v>85</v>
      </c>
      <c r="AD418">
        <v>2010</v>
      </c>
      <c r="AE418">
        <v>9</v>
      </c>
      <c r="AF418">
        <v>25</v>
      </c>
      <c r="AG418">
        <v>2010</v>
      </c>
      <c r="AH418">
        <v>9</v>
      </c>
      <c r="AI418">
        <v>25</v>
      </c>
      <c r="AJ418">
        <v>3</v>
      </c>
      <c r="AL418">
        <v>1075</v>
      </c>
      <c r="AN418">
        <v>1075</v>
      </c>
      <c r="AU418">
        <v>80.472285151978994</v>
      </c>
      <c r="AV418" t="s">
        <v>86</v>
      </c>
      <c r="AW418" t="s">
        <v>551</v>
      </c>
      <c r="AY418" t="s">
        <v>552</v>
      </c>
    </row>
    <row r="419" spans="1:51" x14ac:dyDescent="0.2">
      <c r="A419" t="s">
        <v>570</v>
      </c>
      <c r="B419" t="s">
        <v>547</v>
      </c>
      <c r="C419" t="s">
        <v>571</v>
      </c>
      <c r="E419" t="s">
        <v>64</v>
      </c>
      <c r="F419" t="s">
        <v>65</v>
      </c>
      <c r="G419" t="s">
        <v>66</v>
      </c>
      <c r="H419" t="s">
        <v>212</v>
      </c>
      <c r="K419" t="s">
        <v>67</v>
      </c>
      <c r="L419" t="s">
        <v>68</v>
      </c>
      <c r="M419" t="s">
        <v>69</v>
      </c>
      <c r="N419" t="s">
        <v>70</v>
      </c>
      <c r="O419" t="s">
        <v>120</v>
      </c>
      <c r="P419">
        <v>32</v>
      </c>
      <c r="Q419" t="s">
        <v>572</v>
      </c>
      <c r="R419" t="s">
        <v>72</v>
      </c>
      <c r="V419" t="s">
        <v>165</v>
      </c>
      <c r="Y419" t="s">
        <v>73</v>
      </c>
      <c r="AD419">
        <v>2010</v>
      </c>
      <c r="AE419">
        <v>9</v>
      </c>
      <c r="AF419">
        <v>20</v>
      </c>
      <c r="AG419">
        <v>2010</v>
      </c>
      <c r="AH419">
        <v>9</v>
      </c>
      <c r="AI419">
        <v>20</v>
      </c>
      <c r="AJ419">
        <v>25</v>
      </c>
      <c r="AL419">
        <v>1000000</v>
      </c>
      <c r="AN419">
        <v>1000000</v>
      </c>
      <c r="AU419">
        <v>80.472285151978994</v>
      </c>
      <c r="AV419" t="s">
        <v>86</v>
      </c>
      <c r="AW419" t="s">
        <v>573</v>
      </c>
      <c r="AY419" t="s">
        <v>574</v>
      </c>
    </row>
    <row r="420" spans="1:51" x14ac:dyDescent="0.2">
      <c r="A420" t="s">
        <v>580</v>
      </c>
      <c r="B420" t="s">
        <v>547</v>
      </c>
      <c r="C420" t="s">
        <v>581</v>
      </c>
      <c r="E420" t="s">
        <v>64</v>
      </c>
      <c r="F420" t="s">
        <v>79</v>
      </c>
      <c r="G420" t="s">
        <v>80</v>
      </c>
      <c r="H420" t="s">
        <v>125</v>
      </c>
      <c r="J420" t="s">
        <v>582</v>
      </c>
      <c r="K420" t="s">
        <v>67</v>
      </c>
      <c r="L420" t="s">
        <v>68</v>
      </c>
      <c r="M420" t="s">
        <v>69</v>
      </c>
      <c r="N420" t="s">
        <v>70</v>
      </c>
      <c r="O420" t="s">
        <v>120</v>
      </c>
      <c r="P420">
        <v>32</v>
      </c>
      <c r="R420" t="s">
        <v>66</v>
      </c>
      <c r="V420" t="s">
        <v>165</v>
      </c>
      <c r="X420">
        <v>195</v>
      </c>
      <c r="Y420" t="s">
        <v>85</v>
      </c>
      <c r="AD420">
        <v>2010</v>
      </c>
      <c r="AE420">
        <v>9</v>
      </c>
      <c r="AF420">
        <v>15</v>
      </c>
      <c r="AG420">
        <v>2010</v>
      </c>
      <c r="AH420">
        <v>9</v>
      </c>
      <c r="AI420">
        <v>17</v>
      </c>
      <c r="AJ420">
        <v>12</v>
      </c>
      <c r="AL420">
        <v>230000</v>
      </c>
      <c r="AN420">
        <v>230000</v>
      </c>
      <c r="AQ420">
        <v>150000</v>
      </c>
      <c r="AR420">
        <v>186400</v>
      </c>
      <c r="AS420">
        <v>3900000</v>
      </c>
      <c r="AT420">
        <v>4846389</v>
      </c>
      <c r="AU420">
        <v>80.472285151978994</v>
      </c>
      <c r="AV420" t="s">
        <v>86</v>
      </c>
      <c r="AW420" t="s">
        <v>583</v>
      </c>
      <c r="AY420" t="s">
        <v>584</v>
      </c>
    </row>
    <row r="421" spans="1:51" x14ac:dyDescent="0.2">
      <c r="A421" t="s">
        <v>676</v>
      </c>
      <c r="B421" t="s">
        <v>669</v>
      </c>
      <c r="C421" t="s">
        <v>115</v>
      </c>
      <c r="E421" t="s">
        <v>64</v>
      </c>
      <c r="F421" t="s">
        <v>79</v>
      </c>
      <c r="G421" t="s">
        <v>80</v>
      </c>
      <c r="H421" t="s">
        <v>125</v>
      </c>
      <c r="J421" t="s">
        <v>677</v>
      </c>
      <c r="K421" t="s">
        <v>67</v>
      </c>
      <c r="L421" t="s">
        <v>68</v>
      </c>
      <c r="M421" t="s">
        <v>69</v>
      </c>
      <c r="N421" t="s">
        <v>70</v>
      </c>
      <c r="O421" t="s">
        <v>120</v>
      </c>
      <c r="P421">
        <v>32</v>
      </c>
      <c r="Y421" t="s">
        <v>85</v>
      </c>
      <c r="AD421">
        <v>2012</v>
      </c>
      <c r="AE421">
        <v>8</v>
      </c>
      <c r="AF421">
        <v>10</v>
      </c>
      <c r="AG421">
        <v>2012</v>
      </c>
      <c r="AH421">
        <v>8</v>
      </c>
      <c r="AI421">
        <v>10</v>
      </c>
      <c r="AJ421">
        <v>12</v>
      </c>
      <c r="AQ421">
        <v>15000</v>
      </c>
      <c r="AR421">
        <v>17703</v>
      </c>
      <c r="AS421">
        <v>300000</v>
      </c>
      <c r="AT421">
        <v>354064</v>
      </c>
      <c r="AU421">
        <v>84.730478897878896</v>
      </c>
      <c r="AV421" t="s">
        <v>86</v>
      </c>
      <c r="AW421" t="s">
        <v>678</v>
      </c>
      <c r="AY421" t="s">
        <v>679</v>
      </c>
    </row>
    <row r="422" spans="1:51" x14ac:dyDescent="0.2">
      <c r="A422" t="s">
        <v>698</v>
      </c>
      <c r="B422" t="s">
        <v>687</v>
      </c>
      <c r="C422" t="s">
        <v>699</v>
      </c>
      <c r="E422" t="s">
        <v>64</v>
      </c>
      <c r="F422" t="s">
        <v>79</v>
      </c>
      <c r="G422" t="s">
        <v>80</v>
      </c>
      <c r="H422" t="s">
        <v>125</v>
      </c>
      <c r="J422" t="s">
        <v>700</v>
      </c>
      <c r="K422" t="s">
        <v>67</v>
      </c>
      <c r="L422" t="s">
        <v>68</v>
      </c>
      <c r="M422" t="s">
        <v>69</v>
      </c>
      <c r="N422" t="s">
        <v>70</v>
      </c>
      <c r="O422" t="s">
        <v>120</v>
      </c>
      <c r="P422">
        <v>32</v>
      </c>
      <c r="R422" t="s">
        <v>66</v>
      </c>
      <c r="S422" t="s">
        <v>72</v>
      </c>
      <c r="Y422" t="s">
        <v>85</v>
      </c>
      <c r="AD422">
        <v>2013</v>
      </c>
      <c r="AE422">
        <v>9</v>
      </c>
      <c r="AF422">
        <v>12</v>
      </c>
      <c r="AG422">
        <v>2013</v>
      </c>
      <c r="AH422">
        <v>9</v>
      </c>
      <c r="AI422">
        <v>17</v>
      </c>
      <c r="AJ422">
        <v>23</v>
      </c>
      <c r="AL422">
        <v>50000</v>
      </c>
      <c r="AN422">
        <v>50000</v>
      </c>
      <c r="AQ422">
        <v>230000</v>
      </c>
      <c r="AR422">
        <v>267530</v>
      </c>
      <c r="AS422">
        <v>1500000</v>
      </c>
      <c r="AT422">
        <v>1744761</v>
      </c>
      <c r="AU422">
        <v>85.9716422479773</v>
      </c>
      <c r="AV422" t="s">
        <v>86</v>
      </c>
      <c r="AW422" t="s">
        <v>701</v>
      </c>
      <c r="AY422" t="s">
        <v>702</v>
      </c>
    </row>
    <row r="423" spans="1:51" x14ac:dyDescent="0.2">
      <c r="A423" t="s">
        <v>758</v>
      </c>
      <c r="B423" t="s">
        <v>759</v>
      </c>
      <c r="C423" t="s">
        <v>760</v>
      </c>
      <c r="E423" t="s">
        <v>64</v>
      </c>
      <c r="F423" t="s">
        <v>79</v>
      </c>
      <c r="G423" t="s">
        <v>80</v>
      </c>
      <c r="H423" t="s">
        <v>81</v>
      </c>
      <c r="I423" t="s">
        <v>82</v>
      </c>
      <c r="K423" t="s">
        <v>67</v>
      </c>
      <c r="L423" t="s">
        <v>68</v>
      </c>
      <c r="M423" t="s">
        <v>69</v>
      </c>
      <c r="N423" t="s">
        <v>70</v>
      </c>
      <c r="O423" t="s">
        <v>120</v>
      </c>
      <c r="P423">
        <v>32</v>
      </c>
      <c r="R423" t="s">
        <v>66</v>
      </c>
      <c r="S423" t="s">
        <v>762</v>
      </c>
      <c r="Y423" t="s">
        <v>85</v>
      </c>
      <c r="AD423">
        <v>2015</v>
      </c>
      <c r="AE423">
        <v>3</v>
      </c>
      <c r="AF423">
        <v>26</v>
      </c>
      <c r="AG423">
        <v>2015</v>
      </c>
      <c r="AH423">
        <v>3</v>
      </c>
      <c r="AI423">
        <v>28</v>
      </c>
      <c r="AJ423">
        <v>14</v>
      </c>
      <c r="AK423">
        <v>229</v>
      </c>
      <c r="AL423">
        <v>1242</v>
      </c>
      <c r="AN423">
        <v>1471</v>
      </c>
      <c r="AS423">
        <v>2000</v>
      </c>
      <c r="AT423">
        <v>2287</v>
      </c>
      <c r="AU423">
        <v>87.469932210802497</v>
      </c>
      <c r="AV423" t="s">
        <v>202</v>
      </c>
      <c r="AW423" t="s">
        <v>763</v>
      </c>
      <c r="AX423" t="s">
        <v>764</v>
      </c>
      <c r="AY423" t="s">
        <v>765</v>
      </c>
    </row>
    <row r="424" spans="1:51" x14ac:dyDescent="0.2">
      <c r="A424" t="s">
        <v>817</v>
      </c>
      <c r="B424" t="s">
        <v>787</v>
      </c>
      <c r="C424" t="s">
        <v>818</v>
      </c>
      <c r="E424" t="s">
        <v>64</v>
      </c>
      <c r="F424" t="s">
        <v>65</v>
      </c>
      <c r="G424" t="s">
        <v>66</v>
      </c>
      <c r="H424" t="s">
        <v>116</v>
      </c>
      <c r="K424" t="s">
        <v>67</v>
      </c>
      <c r="L424" t="s">
        <v>68</v>
      </c>
      <c r="M424" t="s">
        <v>69</v>
      </c>
      <c r="N424" t="s">
        <v>70</v>
      </c>
      <c r="O424" t="s">
        <v>120</v>
      </c>
      <c r="P424">
        <v>32</v>
      </c>
      <c r="Q424" t="s">
        <v>508</v>
      </c>
      <c r="Y424" t="s">
        <v>73</v>
      </c>
      <c r="AD424">
        <v>2016</v>
      </c>
      <c r="AE424">
        <v>2</v>
      </c>
      <c r="AF424">
        <v>3</v>
      </c>
      <c r="AG424">
        <v>2016</v>
      </c>
      <c r="AH424">
        <v>2</v>
      </c>
      <c r="AI424">
        <v>6</v>
      </c>
      <c r="AJ424">
        <v>2</v>
      </c>
      <c r="AM424">
        <v>3000</v>
      </c>
      <c r="AN424">
        <v>3000</v>
      </c>
      <c r="AU424">
        <v>88.573452875574006</v>
      </c>
      <c r="AV424" t="s">
        <v>86</v>
      </c>
      <c r="AW424" t="s">
        <v>819</v>
      </c>
      <c r="AY424" t="s">
        <v>820</v>
      </c>
    </row>
    <row r="425" spans="1:51" x14ac:dyDescent="0.2">
      <c r="A425" t="s">
        <v>959</v>
      </c>
      <c r="B425" t="s">
        <v>946</v>
      </c>
      <c r="C425" t="s">
        <v>960</v>
      </c>
      <c r="E425" t="s">
        <v>64</v>
      </c>
      <c r="F425" t="s">
        <v>65</v>
      </c>
      <c r="G425" t="s">
        <v>66</v>
      </c>
      <c r="K425" t="s">
        <v>67</v>
      </c>
      <c r="L425" t="s">
        <v>68</v>
      </c>
      <c r="M425" t="s">
        <v>69</v>
      </c>
      <c r="N425" t="s">
        <v>70</v>
      </c>
      <c r="O425" t="s">
        <v>120</v>
      </c>
      <c r="P425">
        <v>32</v>
      </c>
      <c r="Q425" t="s">
        <v>961</v>
      </c>
      <c r="R425" t="s">
        <v>72</v>
      </c>
      <c r="Y425" t="s">
        <v>73</v>
      </c>
      <c r="AD425">
        <v>2020</v>
      </c>
      <c r="AE425">
        <v>11</v>
      </c>
      <c r="AF425">
        <v>9</v>
      </c>
      <c r="AG425">
        <v>2020</v>
      </c>
      <c r="AH425">
        <v>11</v>
      </c>
      <c r="AI425">
        <v>10</v>
      </c>
      <c r="AJ425">
        <v>27</v>
      </c>
      <c r="AL425">
        <v>90000</v>
      </c>
      <c r="AN425">
        <v>90000</v>
      </c>
      <c r="AU425">
        <v>95.512967417450298</v>
      </c>
      <c r="AV425" t="s">
        <v>86</v>
      </c>
      <c r="AW425" t="s">
        <v>962</v>
      </c>
      <c r="AY425" t="s">
        <v>963</v>
      </c>
    </row>
    <row r="426" spans="1:51" x14ac:dyDescent="0.2">
      <c r="A426" t="s">
        <v>464</v>
      </c>
      <c r="B426" t="s">
        <v>424</v>
      </c>
      <c r="C426" t="s">
        <v>465</v>
      </c>
      <c r="D426" t="s">
        <v>466</v>
      </c>
      <c r="E426" t="s">
        <v>64</v>
      </c>
      <c r="F426" t="s">
        <v>65</v>
      </c>
      <c r="G426" t="s">
        <v>66</v>
      </c>
      <c r="H426" t="s">
        <v>288</v>
      </c>
      <c r="K426" t="s">
        <v>67</v>
      </c>
      <c r="L426" t="s">
        <v>68</v>
      </c>
      <c r="M426" t="s">
        <v>69</v>
      </c>
      <c r="N426" t="s">
        <v>70</v>
      </c>
      <c r="O426" t="s">
        <v>467</v>
      </c>
      <c r="P426">
        <v>32</v>
      </c>
      <c r="Q426" t="s">
        <v>468</v>
      </c>
      <c r="Y426" t="s">
        <v>73</v>
      </c>
      <c r="Z426" t="s">
        <v>460</v>
      </c>
      <c r="AA426" t="s">
        <v>461</v>
      </c>
      <c r="AC426" t="s">
        <v>469</v>
      </c>
      <c r="AD426">
        <v>2007</v>
      </c>
      <c r="AE426">
        <v>9</v>
      </c>
      <c r="AF426">
        <v>4</v>
      </c>
      <c r="AG426">
        <v>2007</v>
      </c>
      <c r="AH426">
        <v>9</v>
      </c>
      <c r="AI426">
        <v>12</v>
      </c>
      <c r="AL426">
        <v>55000</v>
      </c>
      <c r="AN426">
        <v>55000</v>
      </c>
      <c r="AU426">
        <v>76.518679204023599</v>
      </c>
      <c r="AV426" t="s">
        <v>74</v>
      </c>
      <c r="AX426" t="s">
        <v>470</v>
      </c>
      <c r="AY426" t="s">
        <v>471</v>
      </c>
    </row>
    <row r="427" spans="1:51" x14ac:dyDescent="0.2">
      <c r="A427" t="s">
        <v>954</v>
      </c>
      <c r="B427" t="s">
        <v>946</v>
      </c>
      <c r="C427" t="s">
        <v>955</v>
      </c>
      <c r="E427" t="s">
        <v>64</v>
      </c>
      <c r="F427" t="s">
        <v>65</v>
      </c>
      <c r="G427" t="s">
        <v>66</v>
      </c>
      <c r="K427" t="s">
        <v>67</v>
      </c>
      <c r="L427" t="s">
        <v>68</v>
      </c>
      <c r="M427" t="s">
        <v>69</v>
      </c>
      <c r="N427" t="s">
        <v>70</v>
      </c>
      <c r="O427" t="s">
        <v>956</v>
      </c>
      <c r="P427">
        <v>32</v>
      </c>
      <c r="R427" t="s">
        <v>72</v>
      </c>
      <c r="Y427" t="s">
        <v>73</v>
      </c>
      <c r="AD427">
        <v>2020</v>
      </c>
      <c r="AE427">
        <v>8</v>
      </c>
      <c r="AF427">
        <v>8</v>
      </c>
      <c r="AG427">
        <v>2020</v>
      </c>
      <c r="AH427">
        <v>8</v>
      </c>
      <c r="AI427">
        <v>10</v>
      </c>
      <c r="AJ427">
        <v>3</v>
      </c>
      <c r="AL427">
        <v>5100</v>
      </c>
      <c r="AN427">
        <v>5100</v>
      </c>
      <c r="AU427">
        <v>95.512967417450298</v>
      </c>
      <c r="AV427" t="s">
        <v>74</v>
      </c>
      <c r="AX427" t="s">
        <v>957</v>
      </c>
      <c r="AY427" t="s">
        <v>958</v>
      </c>
    </row>
    <row r="428" spans="1:51" x14ac:dyDescent="0.2">
      <c r="A428" t="s">
        <v>703</v>
      </c>
      <c r="B428" t="s">
        <v>687</v>
      </c>
      <c r="C428" t="s">
        <v>704</v>
      </c>
      <c r="E428" t="s">
        <v>64</v>
      </c>
      <c r="F428" t="s">
        <v>65</v>
      </c>
      <c r="G428" t="s">
        <v>66</v>
      </c>
      <c r="H428" t="s">
        <v>212</v>
      </c>
      <c r="K428" t="s">
        <v>67</v>
      </c>
      <c r="L428" t="s">
        <v>68</v>
      </c>
      <c r="M428" t="s">
        <v>69</v>
      </c>
      <c r="N428" t="s">
        <v>70</v>
      </c>
      <c r="O428" t="s">
        <v>705</v>
      </c>
      <c r="P428">
        <v>32</v>
      </c>
      <c r="Q428" t="s">
        <v>307</v>
      </c>
      <c r="R428" t="s">
        <v>72</v>
      </c>
      <c r="Y428" t="s">
        <v>73</v>
      </c>
      <c r="AD428">
        <v>2013</v>
      </c>
      <c r="AE428">
        <v>9</v>
      </c>
      <c r="AF428">
        <v>5</v>
      </c>
      <c r="AG428">
        <v>2013</v>
      </c>
      <c r="AH428">
        <v>9</v>
      </c>
      <c r="AI428">
        <v>8</v>
      </c>
      <c r="AJ428">
        <v>13</v>
      </c>
      <c r="AU428">
        <v>85.9716422479773</v>
      </c>
      <c r="AV428" t="s">
        <v>86</v>
      </c>
      <c r="AW428" t="s">
        <v>706</v>
      </c>
      <c r="AY428" t="s">
        <v>707</v>
      </c>
    </row>
    <row r="429" spans="1:51" x14ac:dyDescent="0.2">
      <c r="A429" t="s">
        <v>563</v>
      </c>
      <c r="B429" t="s">
        <v>547</v>
      </c>
      <c r="C429" t="s">
        <v>564</v>
      </c>
      <c r="E429" t="s">
        <v>64</v>
      </c>
      <c r="F429" t="s">
        <v>79</v>
      </c>
      <c r="G429" t="s">
        <v>80</v>
      </c>
      <c r="H429" t="s">
        <v>125</v>
      </c>
      <c r="J429" t="s">
        <v>565</v>
      </c>
      <c r="K429" t="s">
        <v>67</v>
      </c>
      <c r="L429" t="s">
        <v>68</v>
      </c>
      <c r="M429" t="s">
        <v>69</v>
      </c>
      <c r="N429" t="s">
        <v>70</v>
      </c>
      <c r="O429" t="s">
        <v>569</v>
      </c>
      <c r="P429">
        <v>32</v>
      </c>
      <c r="R429" t="s">
        <v>72</v>
      </c>
      <c r="S429" t="s">
        <v>66</v>
      </c>
      <c r="V429" t="s">
        <v>165</v>
      </c>
      <c r="Y429" t="s">
        <v>85</v>
      </c>
      <c r="AD429">
        <v>2010</v>
      </c>
      <c r="AE429">
        <v>8</v>
      </c>
      <c r="AF429">
        <v>23</v>
      </c>
      <c r="AG429">
        <v>2010</v>
      </c>
      <c r="AH429">
        <v>8</v>
      </c>
      <c r="AI429">
        <v>24</v>
      </c>
      <c r="AJ429">
        <v>6</v>
      </c>
      <c r="AL429">
        <v>154000</v>
      </c>
      <c r="AN429">
        <v>154000</v>
      </c>
      <c r="AU429">
        <v>80.472285151978994</v>
      </c>
      <c r="AV429" t="s">
        <v>86</v>
      </c>
      <c r="AW429" t="s">
        <v>567</v>
      </c>
      <c r="AY429" t="s">
        <v>568</v>
      </c>
    </row>
    <row r="430" spans="1:51" x14ac:dyDescent="0.2">
      <c r="A430" t="s">
        <v>726</v>
      </c>
      <c r="B430" t="s">
        <v>712</v>
      </c>
      <c r="C430" t="s">
        <v>631</v>
      </c>
      <c r="E430" t="s">
        <v>64</v>
      </c>
      <c r="F430" t="s">
        <v>79</v>
      </c>
      <c r="G430" t="s">
        <v>80</v>
      </c>
      <c r="H430" t="s">
        <v>125</v>
      </c>
      <c r="J430" t="s">
        <v>727</v>
      </c>
      <c r="K430" t="s">
        <v>67</v>
      </c>
      <c r="L430" t="s">
        <v>68</v>
      </c>
      <c r="M430" t="s">
        <v>69</v>
      </c>
      <c r="N430" t="s">
        <v>70</v>
      </c>
      <c r="O430" t="s">
        <v>569</v>
      </c>
      <c r="P430">
        <v>32</v>
      </c>
      <c r="R430" t="s">
        <v>275</v>
      </c>
      <c r="X430">
        <v>75</v>
      </c>
      <c r="Y430" t="s">
        <v>85</v>
      </c>
      <c r="AD430">
        <v>2014</v>
      </c>
      <c r="AE430">
        <v>9</v>
      </c>
      <c r="AF430">
        <v>4</v>
      </c>
      <c r="AG430">
        <v>2014</v>
      </c>
      <c r="AH430">
        <v>9</v>
      </c>
      <c r="AI430">
        <v>8</v>
      </c>
      <c r="AJ430">
        <v>1</v>
      </c>
      <c r="AL430">
        <v>1500</v>
      </c>
      <c r="AN430">
        <v>1500</v>
      </c>
      <c r="AS430">
        <v>500</v>
      </c>
      <c r="AT430">
        <v>572</v>
      </c>
      <c r="AU430">
        <v>87.366297835119298</v>
      </c>
      <c r="AV430" t="s">
        <v>86</v>
      </c>
      <c r="AW430" t="s">
        <v>729</v>
      </c>
      <c r="AY430" t="s">
        <v>730</v>
      </c>
    </row>
    <row r="431" spans="1:51" x14ac:dyDescent="0.2">
      <c r="A431" t="s">
        <v>786</v>
      </c>
      <c r="B431" t="s">
        <v>787</v>
      </c>
      <c r="C431" t="s">
        <v>788</v>
      </c>
      <c r="D431" t="s">
        <v>789</v>
      </c>
      <c r="E431" t="s">
        <v>64</v>
      </c>
      <c r="F431" t="s">
        <v>79</v>
      </c>
      <c r="G431" t="s">
        <v>80</v>
      </c>
      <c r="H431" t="s">
        <v>125</v>
      </c>
      <c r="J431" t="s">
        <v>790</v>
      </c>
      <c r="K431" t="s">
        <v>67</v>
      </c>
      <c r="L431" t="s">
        <v>68</v>
      </c>
      <c r="M431" t="s">
        <v>69</v>
      </c>
      <c r="N431" t="s">
        <v>70</v>
      </c>
      <c r="O431" t="s">
        <v>569</v>
      </c>
      <c r="P431">
        <v>32</v>
      </c>
      <c r="R431" t="s">
        <v>72</v>
      </c>
      <c r="S431" t="s">
        <v>66</v>
      </c>
      <c r="Y431" t="s">
        <v>85</v>
      </c>
      <c r="AD431">
        <v>2016</v>
      </c>
      <c r="AE431">
        <v>8</v>
      </c>
      <c r="AF431">
        <v>6</v>
      </c>
      <c r="AG431">
        <v>2016</v>
      </c>
      <c r="AH431">
        <v>8</v>
      </c>
      <c r="AI431">
        <v>7</v>
      </c>
      <c r="AJ431">
        <v>54</v>
      </c>
      <c r="AL431">
        <v>11000</v>
      </c>
      <c r="AN431">
        <v>11000</v>
      </c>
      <c r="AU431">
        <v>88.573452875574006</v>
      </c>
      <c r="AV431" t="s">
        <v>86</v>
      </c>
      <c r="AW431" t="s">
        <v>440</v>
      </c>
      <c r="AY431" t="s">
        <v>441</v>
      </c>
    </row>
    <row r="432" spans="1:51" x14ac:dyDescent="0.2">
      <c r="A432" t="s">
        <v>945</v>
      </c>
      <c r="B432" t="s">
        <v>946</v>
      </c>
      <c r="C432" t="s">
        <v>947</v>
      </c>
      <c r="E432" t="s">
        <v>64</v>
      </c>
      <c r="F432" t="s">
        <v>79</v>
      </c>
      <c r="G432" t="s">
        <v>80</v>
      </c>
      <c r="H432" t="s">
        <v>125</v>
      </c>
      <c r="J432" t="s">
        <v>948</v>
      </c>
      <c r="K432" t="s">
        <v>67</v>
      </c>
      <c r="L432" t="s">
        <v>68</v>
      </c>
      <c r="M432" t="s">
        <v>69</v>
      </c>
      <c r="N432" t="s">
        <v>70</v>
      </c>
      <c r="O432" t="s">
        <v>953</v>
      </c>
      <c r="P432">
        <v>32</v>
      </c>
      <c r="R432" t="s">
        <v>72</v>
      </c>
      <c r="X432">
        <v>75</v>
      </c>
      <c r="Y432" t="s">
        <v>85</v>
      </c>
      <c r="AD432">
        <v>2020</v>
      </c>
      <c r="AE432">
        <v>6</v>
      </c>
      <c r="AF432">
        <v>3</v>
      </c>
      <c r="AG432">
        <v>2020</v>
      </c>
      <c r="AH432">
        <v>6</v>
      </c>
      <c r="AI432">
        <v>3</v>
      </c>
      <c r="AL432">
        <v>606</v>
      </c>
      <c r="AN432">
        <v>606</v>
      </c>
      <c r="AU432">
        <v>95.512967417450298</v>
      </c>
      <c r="AV432" t="s">
        <v>202</v>
      </c>
      <c r="AW432" t="s">
        <v>950</v>
      </c>
      <c r="AX432" t="s">
        <v>951</v>
      </c>
      <c r="AY432" t="s">
        <v>952</v>
      </c>
    </row>
    <row r="433" spans="1:51" x14ac:dyDescent="0.2">
      <c r="A433" t="s">
        <v>1054</v>
      </c>
      <c r="B433" t="s">
        <v>1055</v>
      </c>
      <c r="C433" t="s">
        <v>63</v>
      </c>
      <c r="E433" t="s">
        <v>64</v>
      </c>
      <c r="F433" t="s">
        <v>79</v>
      </c>
      <c r="G433" t="s">
        <v>80</v>
      </c>
      <c r="H433" t="s">
        <v>125</v>
      </c>
      <c r="J433" t="s">
        <v>1056</v>
      </c>
      <c r="K433" t="s">
        <v>67</v>
      </c>
      <c r="L433" t="s">
        <v>68</v>
      </c>
      <c r="M433" t="s">
        <v>69</v>
      </c>
      <c r="N433" t="s">
        <v>70</v>
      </c>
      <c r="O433" t="s">
        <v>953</v>
      </c>
      <c r="P433">
        <v>32</v>
      </c>
      <c r="R433" t="s">
        <v>66</v>
      </c>
      <c r="S433" t="s">
        <v>72</v>
      </c>
      <c r="X433">
        <v>16</v>
      </c>
      <c r="Y433" t="s">
        <v>85</v>
      </c>
      <c r="AD433">
        <v>2022</v>
      </c>
      <c r="AE433">
        <v>5</v>
      </c>
      <c r="AF433">
        <v>30</v>
      </c>
      <c r="AG433">
        <v>2022</v>
      </c>
      <c r="AH433">
        <v>5</v>
      </c>
      <c r="AI433">
        <v>31</v>
      </c>
      <c r="AJ433">
        <v>31</v>
      </c>
    </row>
    <row r="434" spans="1:51" x14ac:dyDescent="0.2">
      <c r="A434" t="s">
        <v>77</v>
      </c>
      <c r="B434" t="s">
        <v>62</v>
      </c>
      <c r="C434" t="s">
        <v>78</v>
      </c>
      <c r="E434" t="s">
        <v>64</v>
      </c>
      <c r="F434" t="s">
        <v>79</v>
      </c>
      <c r="G434" t="s">
        <v>80</v>
      </c>
      <c r="H434" t="s">
        <v>81</v>
      </c>
      <c r="I434" t="s">
        <v>82</v>
      </c>
      <c r="J434" t="s">
        <v>83</v>
      </c>
      <c r="K434" t="s">
        <v>67</v>
      </c>
      <c r="L434" t="s">
        <v>68</v>
      </c>
      <c r="M434" t="s">
        <v>69</v>
      </c>
      <c r="N434" t="s">
        <v>70</v>
      </c>
      <c r="O434" t="s">
        <v>89</v>
      </c>
      <c r="P434">
        <v>32</v>
      </c>
      <c r="X434">
        <v>88</v>
      </c>
      <c r="Y434" t="s">
        <v>85</v>
      </c>
      <c r="AD434">
        <v>2000</v>
      </c>
      <c r="AE434">
        <v>9</v>
      </c>
      <c r="AF434">
        <v>21</v>
      </c>
      <c r="AG434">
        <v>2000</v>
      </c>
      <c r="AH434">
        <v>9</v>
      </c>
      <c r="AI434">
        <v>21</v>
      </c>
      <c r="AJ434">
        <v>8</v>
      </c>
      <c r="AL434">
        <v>300</v>
      </c>
      <c r="AN434">
        <v>300</v>
      </c>
      <c r="AU434">
        <v>63.549547343100798</v>
      </c>
      <c r="AV434" t="s">
        <v>86</v>
      </c>
      <c r="AW434" t="s">
        <v>87</v>
      </c>
      <c r="AY434" t="s">
        <v>88</v>
      </c>
    </row>
    <row r="435" spans="1:51" x14ac:dyDescent="0.2">
      <c r="A435" t="s">
        <v>791</v>
      </c>
      <c r="B435" t="s">
        <v>787</v>
      </c>
      <c r="C435" s="3" t="s">
        <v>792</v>
      </c>
      <c r="E435" t="s">
        <v>64</v>
      </c>
      <c r="F435" t="s">
        <v>65</v>
      </c>
      <c r="G435" t="s">
        <v>66</v>
      </c>
      <c r="H435" t="s">
        <v>116</v>
      </c>
      <c r="K435" t="s">
        <v>67</v>
      </c>
      <c r="L435" t="s">
        <v>68</v>
      </c>
      <c r="M435" t="s">
        <v>69</v>
      </c>
      <c r="N435" t="s">
        <v>70</v>
      </c>
      <c r="O435" t="s">
        <v>799</v>
      </c>
      <c r="P435">
        <v>32</v>
      </c>
      <c r="Q435" t="s">
        <v>307</v>
      </c>
      <c r="R435" t="s">
        <v>762</v>
      </c>
      <c r="S435" t="s">
        <v>794</v>
      </c>
      <c r="X435">
        <v>322162</v>
      </c>
      <c r="Y435" t="s">
        <v>73</v>
      </c>
      <c r="Z435" t="s">
        <v>795</v>
      </c>
      <c r="AA435" t="s">
        <v>796</v>
      </c>
      <c r="AD435">
        <v>2016</v>
      </c>
      <c r="AE435">
        <v>11</v>
      </c>
      <c r="AF435">
        <v>3</v>
      </c>
      <c r="AG435">
        <v>2016</v>
      </c>
      <c r="AH435">
        <v>11</v>
      </c>
      <c r="AI435">
        <v>10</v>
      </c>
      <c r="AJ435">
        <v>2</v>
      </c>
      <c r="AL435">
        <v>35000</v>
      </c>
      <c r="AN435">
        <v>35000</v>
      </c>
      <c r="AU435">
        <v>88.573452875574006</v>
      </c>
      <c r="AV435" t="s">
        <v>74</v>
      </c>
      <c r="AX435" t="s">
        <v>797</v>
      </c>
      <c r="AY435" t="s">
        <v>798</v>
      </c>
    </row>
    <row r="436" spans="1:51" x14ac:dyDescent="0.2">
      <c r="A436" t="s">
        <v>605</v>
      </c>
      <c r="B436" t="s">
        <v>600</v>
      </c>
      <c r="C436" t="s">
        <v>606</v>
      </c>
      <c r="E436" t="s">
        <v>64</v>
      </c>
      <c r="F436" t="s">
        <v>79</v>
      </c>
      <c r="G436" t="s">
        <v>80</v>
      </c>
      <c r="H436" t="s">
        <v>125</v>
      </c>
      <c r="J436" t="s">
        <v>607</v>
      </c>
      <c r="K436" t="s">
        <v>67</v>
      </c>
      <c r="L436" t="s">
        <v>68</v>
      </c>
      <c r="M436" t="s">
        <v>69</v>
      </c>
      <c r="N436" t="s">
        <v>70</v>
      </c>
      <c r="O436" t="s">
        <v>608</v>
      </c>
      <c r="P436">
        <v>32</v>
      </c>
      <c r="R436" t="s">
        <v>72</v>
      </c>
      <c r="S436" t="s">
        <v>66</v>
      </c>
      <c r="Y436" t="s">
        <v>85</v>
      </c>
      <c r="Z436" t="s">
        <v>609</v>
      </c>
      <c r="AA436" t="s">
        <v>610</v>
      </c>
      <c r="AD436">
        <v>2011</v>
      </c>
      <c r="AE436">
        <v>6</v>
      </c>
      <c r="AF436">
        <v>30</v>
      </c>
      <c r="AG436">
        <v>2011</v>
      </c>
      <c r="AH436">
        <v>7</v>
      </c>
      <c r="AI436">
        <v>1</v>
      </c>
      <c r="AJ436">
        <v>22</v>
      </c>
      <c r="AL436">
        <v>300000</v>
      </c>
      <c r="AN436">
        <v>300000</v>
      </c>
      <c r="AS436">
        <v>70000</v>
      </c>
      <c r="AT436">
        <v>84324</v>
      </c>
      <c r="AU436">
        <v>83.012674393177406</v>
      </c>
      <c r="AV436" t="s">
        <v>74</v>
      </c>
      <c r="AX436" t="s">
        <v>611</v>
      </c>
      <c r="AY436" t="s">
        <v>612</v>
      </c>
    </row>
    <row r="437" spans="1:51" x14ac:dyDescent="0.2">
      <c r="A437" t="s">
        <v>844</v>
      </c>
      <c r="B437" t="s">
        <v>827</v>
      </c>
      <c r="C437" t="s">
        <v>845</v>
      </c>
      <c r="E437" t="s">
        <v>64</v>
      </c>
      <c r="F437" t="s">
        <v>79</v>
      </c>
      <c r="G437" t="s">
        <v>80</v>
      </c>
      <c r="H437" t="s">
        <v>125</v>
      </c>
      <c r="J437" t="s">
        <v>846</v>
      </c>
      <c r="K437" t="s">
        <v>67</v>
      </c>
      <c r="L437" t="s">
        <v>68</v>
      </c>
      <c r="M437" t="s">
        <v>69</v>
      </c>
      <c r="N437" t="s">
        <v>70</v>
      </c>
      <c r="O437" t="s">
        <v>851</v>
      </c>
      <c r="P437">
        <v>32</v>
      </c>
      <c r="R437" t="s">
        <v>66</v>
      </c>
      <c r="S437" t="s">
        <v>72</v>
      </c>
      <c r="X437">
        <v>140</v>
      </c>
      <c r="Y437" t="s">
        <v>85</v>
      </c>
      <c r="AD437">
        <v>2017</v>
      </c>
      <c r="AE437">
        <v>8</v>
      </c>
      <c r="AF437">
        <v>7</v>
      </c>
      <c r="AG437">
        <v>2017</v>
      </c>
      <c r="AH437">
        <v>8</v>
      </c>
      <c r="AI437">
        <v>7</v>
      </c>
      <c r="AL437">
        <v>300</v>
      </c>
      <c r="AN437">
        <v>300</v>
      </c>
      <c r="AS437">
        <v>2000</v>
      </c>
      <c r="AT437">
        <v>2211</v>
      </c>
      <c r="AU437">
        <v>90.460179313361095</v>
      </c>
      <c r="AV437" t="s">
        <v>86</v>
      </c>
      <c r="AW437" t="s">
        <v>848</v>
      </c>
      <c r="AY437" t="s">
        <v>849</v>
      </c>
    </row>
    <row r="438" spans="1:51" x14ac:dyDescent="0.2">
      <c r="A438" t="s">
        <v>362</v>
      </c>
      <c r="B438" t="s">
        <v>340</v>
      </c>
      <c r="C438" t="s">
        <v>363</v>
      </c>
      <c r="E438" t="s">
        <v>64</v>
      </c>
      <c r="F438" t="s">
        <v>79</v>
      </c>
      <c r="G438" t="s">
        <v>80</v>
      </c>
      <c r="H438" t="s">
        <v>125</v>
      </c>
      <c r="J438" t="s">
        <v>364</v>
      </c>
      <c r="K438" t="s">
        <v>67</v>
      </c>
      <c r="L438" t="s">
        <v>68</v>
      </c>
      <c r="M438" t="s">
        <v>69</v>
      </c>
      <c r="N438" t="s">
        <v>70</v>
      </c>
      <c r="O438" t="s">
        <v>365</v>
      </c>
      <c r="P438">
        <v>32</v>
      </c>
      <c r="R438" t="s">
        <v>66</v>
      </c>
      <c r="X438">
        <v>65</v>
      </c>
      <c r="Y438" t="s">
        <v>85</v>
      </c>
      <c r="AD438">
        <v>2005</v>
      </c>
      <c r="AE438">
        <v>6</v>
      </c>
      <c r="AF438">
        <v>29</v>
      </c>
      <c r="AG438">
        <v>2005</v>
      </c>
      <c r="AH438">
        <v>6</v>
      </c>
      <c r="AI438">
        <v>30</v>
      </c>
      <c r="AJ438">
        <v>2</v>
      </c>
      <c r="AL438">
        <v>15000</v>
      </c>
      <c r="AN438">
        <v>15000</v>
      </c>
      <c r="AS438">
        <v>10000</v>
      </c>
      <c r="AT438">
        <v>13875</v>
      </c>
      <c r="AU438">
        <v>72.071410452656906</v>
      </c>
      <c r="AV438" t="s">
        <v>74</v>
      </c>
      <c r="AX438" t="s">
        <v>366</v>
      </c>
      <c r="AY438" t="s">
        <v>367</v>
      </c>
    </row>
    <row r="439" spans="1:51" x14ac:dyDescent="0.2">
      <c r="A439" t="s">
        <v>265</v>
      </c>
      <c r="B439" t="s">
        <v>256</v>
      </c>
      <c r="C439" t="s">
        <v>266</v>
      </c>
      <c r="E439" t="s">
        <v>64</v>
      </c>
      <c r="F439" t="s">
        <v>65</v>
      </c>
      <c r="G439" t="s">
        <v>66</v>
      </c>
      <c r="H439" t="s">
        <v>212</v>
      </c>
      <c r="K439" t="s">
        <v>67</v>
      </c>
      <c r="L439" t="s">
        <v>68</v>
      </c>
      <c r="M439" t="s">
        <v>69</v>
      </c>
      <c r="N439" t="s">
        <v>70</v>
      </c>
      <c r="O439" t="s">
        <v>267</v>
      </c>
      <c r="P439">
        <v>32</v>
      </c>
      <c r="Q439" t="s">
        <v>214</v>
      </c>
      <c r="R439" t="s">
        <v>72</v>
      </c>
      <c r="S439" t="s">
        <v>268</v>
      </c>
      <c r="X439">
        <v>1200</v>
      </c>
      <c r="Y439" t="s">
        <v>73</v>
      </c>
      <c r="AC439" t="s">
        <v>269</v>
      </c>
      <c r="AD439">
        <v>2003</v>
      </c>
      <c r="AE439">
        <v>6</v>
      </c>
      <c r="AF439">
        <v>5</v>
      </c>
      <c r="AG439">
        <v>2003</v>
      </c>
      <c r="AH439">
        <v>6</v>
      </c>
      <c r="AI439">
        <v>6</v>
      </c>
      <c r="AJ439">
        <v>4</v>
      </c>
      <c r="AK439">
        <v>50</v>
      </c>
      <c r="AM439">
        <v>3000</v>
      </c>
      <c r="AN439">
        <v>3050</v>
      </c>
      <c r="AU439">
        <v>67.888895692105805</v>
      </c>
      <c r="AV439" t="s">
        <v>74</v>
      </c>
      <c r="AX439" t="s">
        <v>270</v>
      </c>
      <c r="AY439" t="s">
        <v>271</v>
      </c>
    </row>
    <row r="440" spans="1:51" x14ac:dyDescent="0.2">
      <c r="A440" t="s">
        <v>853</v>
      </c>
      <c r="B440" t="s">
        <v>827</v>
      </c>
      <c r="C440" t="s">
        <v>652</v>
      </c>
      <c r="E440" t="s">
        <v>64</v>
      </c>
      <c r="F440" t="s">
        <v>79</v>
      </c>
      <c r="G440" t="s">
        <v>80</v>
      </c>
      <c r="H440" t="s">
        <v>125</v>
      </c>
      <c r="J440" t="s">
        <v>854</v>
      </c>
      <c r="K440" t="s">
        <v>67</v>
      </c>
      <c r="L440" t="s">
        <v>68</v>
      </c>
      <c r="M440" t="s">
        <v>69</v>
      </c>
      <c r="N440" t="s">
        <v>70</v>
      </c>
      <c r="O440" t="s">
        <v>855</v>
      </c>
      <c r="P440">
        <v>32</v>
      </c>
      <c r="R440" t="s">
        <v>72</v>
      </c>
      <c r="S440" t="s">
        <v>66</v>
      </c>
      <c r="Y440" t="s">
        <v>85</v>
      </c>
      <c r="AD440">
        <v>2017</v>
      </c>
      <c r="AE440">
        <v>9</v>
      </c>
      <c r="AF440">
        <v>7</v>
      </c>
      <c r="AG440">
        <v>2017</v>
      </c>
      <c r="AH440">
        <v>9</v>
      </c>
      <c r="AI440">
        <v>8</v>
      </c>
      <c r="AJ440">
        <v>3</v>
      </c>
      <c r="AL440">
        <v>1110</v>
      </c>
      <c r="AN440">
        <v>1110</v>
      </c>
      <c r="AU440">
        <v>90.460179313361095</v>
      </c>
      <c r="AV440" t="s">
        <v>74</v>
      </c>
      <c r="AX440" t="s">
        <v>856</v>
      </c>
      <c r="AY440" t="s">
        <v>857</v>
      </c>
    </row>
    <row r="441" spans="1:51" x14ac:dyDescent="0.2">
      <c r="A441" t="s">
        <v>998</v>
      </c>
      <c r="B441" t="s">
        <v>992</v>
      </c>
      <c r="C441" t="s">
        <v>999</v>
      </c>
      <c r="E441" t="s">
        <v>64</v>
      </c>
      <c r="F441" t="s">
        <v>79</v>
      </c>
      <c r="G441" t="s">
        <v>80</v>
      </c>
      <c r="H441" t="s">
        <v>125</v>
      </c>
      <c r="J441" t="s">
        <v>1000</v>
      </c>
      <c r="K441" t="s">
        <v>67</v>
      </c>
      <c r="L441" t="s">
        <v>68</v>
      </c>
      <c r="M441" t="s">
        <v>69</v>
      </c>
      <c r="N441" t="s">
        <v>70</v>
      </c>
      <c r="O441" t="s">
        <v>1001</v>
      </c>
      <c r="P441">
        <v>32</v>
      </c>
      <c r="R441" t="s">
        <v>66</v>
      </c>
      <c r="S441" t="s">
        <v>72</v>
      </c>
      <c r="X441">
        <v>205</v>
      </c>
      <c r="Y441" t="s">
        <v>85</v>
      </c>
      <c r="AD441">
        <v>2021</v>
      </c>
      <c r="AE441">
        <v>8</v>
      </c>
      <c r="AF441">
        <v>21</v>
      </c>
      <c r="AG441">
        <v>2021</v>
      </c>
      <c r="AH441">
        <v>8</v>
      </c>
      <c r="AI441">
        <v>23</v>
      </c>
      <c r="AJ441">
        <v>13</v>
      </c>
      <c r="AS441">
        <v>500000</v>
      </c>
      <c r="AT441">
        <v>500000</v>
      </c>
      <c r="AU441">
        <v>100</v>
      </c>
      <c r="AV441" t="s">
        <v>202</v>
      </c>
      <c r="AW441" t="s">
        <v>1002</v>
      </c>
      <c r="AX441" t="s">
        <v>1003</v>
      </c>
      <c r="AY441" t="s">
        <v>1004</v>
      </c>
    </row>
    <row r="442" spans="1:51" x14ac:dyDescent="0.2">
      <c r="A442" t="s">
        <v>686</v>
      </c>
      <c r="B442" t="s">
        <v>687</v>
      </c>
      <c r="C442" t="s">
        <v>688</v>
      </c>
      <c r="E442" t="s">
        <v>64</v>
      </c>
      <c r="F442" t="s">
        <v>79</v>
      </c>
      <c r="G442" t="s">
        <v>80</v>
      </c>
      <c r="H442" t="s">
        <v>125</v>
      </c>
      <c r="J442" t="s">
        <v>689</v>
      </c>
      <c r="K442" t="s">
        <v>67</v>
      </c>
      <c r="L442" t="s">
        <v>68</v>
      </c>
      <c r="M442" t="s">
        <v>69</v>
      </c>
      <c r="N442" t="s">
        <v>70</v>
      </c>
      <c r="O442" t="s">
        <v>690</v>
      </c>
      <c r="P442">
        <v>32</v>
      </c>
      <c r="R442" t="s">
        <v>66</v>
      </c>
      <c r="S442" t="s">
        <v>72</v>
      </c>
      <c r="V442" t="s">
        <v>165</v>
      </c>
      <c r="Y442" t="s">
        <v>85</v>
      </c>
      <c r="AD442">
        <v>2013</v>
      </c>
      <c r="AE442">
        <v>8</v>
      </c>
      <c r="AF442">
        <v>25</v>
      </c>
      <c r="AG442">
        <v>2013</v>
      </c>
      <c r="AH442">
        <v>8</v>
      </c>
      <c r="AI442">
        <v>26</v>
      </c>
      <c r="AJ442">
        <v>14</v>
      </c>
      <c r="AL442">
        <v>5000</v>
      </c>
      <c r="AN442">
        <v>5000</v>
      </c>
      <c r="AS442">
        <v>2000</v>
      </c>
      <c r="AT442">
        <v>2326</v>
      </c>
      <c r="AU442">
        <v>85.9716422479773</v>
      </c>
      <c r="AV442" t="s">
        <v>202</v>
      </c>
      <c r="AW442" t="s">
        <v>172</v>
      </c>
      <c r="AX442" t="s">
        <v>691</v>
      </c>
      <c r="AY442" t="s">
        <v>692</v>
      </c>
    </row>
    <row r="443" spans="1:51" x14ac:dyDescent="0.2">
      <c r="A443" t="s">
        <v>123</v>
      </c>
      <c r="B443" t="s">
        <v>62</v>
      </c>
      <c r="C443" t="s">
        <v>124</v>
      </c>
      <c r="E443" t="s">
        <v>64</v>
      </c>
      <c r="F443" t="s">
        <v>79</v>
      </c>
      <c r="G443" t="s">
        <v>80</v>
      </c>
      <c r="H443" t="s">
        <v>125</v>
      </c>
      <c r="J443" t="s">
        <v>126</v>
      </c>
      <c r="K443" t="s">
        <v>67</v>
      </c>
      <c r="L443" t="s">
        <v>68</v>
      </c>
      <c r="M443" t="s">
        <v>69</v>
      </c>
      <c r="N443" t="s">
        <v>70</v>
      </c>
      <c r="O443" t="s">
        <v>131</v>
      </c>
      <c r="P443">
        <v>33</v>
      </c>
      <c r="X443">
        <v>150</v>
      </c>
      <c r="Y443" t="s">
        <v>85</v>
      </c>
      <c r="AD443">
        <v>2000</v>
      </c>
      <c r="AE443">
        <v>9</v>
      </c>
      <c r="AF443">
        <v>29</v>
      </c>
      <c r="AG443">
        <v>2000</v>
      </c>
      <c r="AH443">
        <v>10</v>
      </c>
      <c r="AI443">
        <v>3</v>
      </c>
      <c r="AJ443">
        <v>23</v>
      </c>
      <c r="AL443">
        <v>30000</v>
      </c>
      <c r="AN443">
        <v>30000</v>
      </c>
      <c r="AS443">
        <v>1000</v>
      </c>
      <c r="AT443">
        <v>1574</v>
      </c>
      <c r="AU443">
        <v>63.549547343100798</v>
      </c>
      <c r="AV443" t="s">
        <v>86</v>
      </c>
      <c r="AW443" t="s">
        <v>127</v>
      </c>
      <c r="AY443" t="s">
        <v>128</v>
      </c>
    </row>
    <row r="444" spans="1:51" x14ac:dyDescent="0.2">
      <c r="A444" t="s">
        <v>417</v>
      </c>
      <c r="B444" t="s">
        <v>380</v>
      </c>
      <c r="C444" s="3" t="s">
        <v>418</v>
      </c>
      <c r="E444" t="s">
        <v>64</v>
      </c>
      <c r="F444" t="s">
        <v>79</v>
      </c>
      <c r="G444" t="s">
        <v>136</v>
      </c>
      <c r="H444" t="s">
        <v>137</v>
      </c>
      <c r="K444" t="s">
        <v>67</v>
      </c>
      <c r="L444" t="s">
        <v>68</v>
      </c>
      <c r="M444" t="s">
        <v>69</v>
      </c>
      <c r="N444" t="s">
        <v>70</v>
      </c>
      <c r="O444" t="s">
        <v>131</v>
      </c>
      <c r="P444">
        <v>33</v>
      </c>
      <c r="Y444" t="s">
        <v>139</v>
      </c>
      <c r="AD444">
        <v>2006</v>
      </c>
      <c r="AE444">
        <v>11</v>
      </c>
      <c r="AG444">
        <v>2006</v>
      </c>
      <c r="AH444">
        <v>11</v>
      </c>
      <c r="AJ444">
        <v>5</v>
      </c>
      <c r="AU444">
        <v>74.3963874917997</v>
      </c>
      <c r="AV444" t="s">
        <v>86</v>
      </c>
      <c r="AW444" t="s">
        <v>420</v>
      </c>
      <c r="AY444" t="s">
        <v>421</v>
      </c>
    </row>
    <row r="445" spans="1:51" x14ac:dyDescent="0.2">
      <c r="A445" t="s">
        <v>448</v>
      </c>
      <c r="B445" t="s">
        <v>424</v>
      </c>
      <c r="C445" t="s">
        <v>449</v>
      </c>
      <c r="D445" t="s">
        <v>450</v>
      </c>
      <c r="E445" t="s">
        <v>64</v>
      </c>
      <c r="F445" t="s">
        <v>79</v>
      </c>
      <c r="G445" t="s">
        <v>80</v>
      </c>
      <c r="H445" t="s">
        <v>125</v>
      </c>
      <c r="J445" t="s">
        <v>451</v>
      </c>
      <c r="K445" t="s">
        <v>67</v>
      </c>
      <c r="L445" t="s">
        <v>68</v>
      </c>
      <c r="M445" t="s">
        <v>69</v>
      </c>
      <c r="N445" t="s">
        <v>70</v>
      </c>
      <c r="O445" t="s">
        <v>131</v>
      </c>
      <c r="P445">
        <v>33</v>
      </c>
      <c r="R445" t="s">
        <v>66</v>
      </c>
      <c r="T445" t="s">
        <v>165</v>
      </c>
      <c r="V445" t="s">
        <v>165</v>
      </c>
      <c r="X445">
        <v>265</v>
      </c>
      <c r="Y445" t="s">
        <v>85</v>
      </c>
      <c r="Z445" t="s">
        <v>452</v>
      </c>
      <c r="AA445" t="s">
        <v>453</v>
      </c>
      <c r="AD445">
        <v>2007</v>
      </c>
      <c r="AE445">
        <v>8</v>
      </c>
      <c r="AF445">
        <v>21</v>
      </c>
      <c r="AG445">
        <v>2007</v>
      </c>
      <c r="AH445">
        <v>8</v>
      </c>
      <c r="AI445">
        <v>24</v>
      </c>
      <c r="AJ445">
        <v>9</v>
      </c>
      <c r="AL445">
        <v>140000</v>
      </c>
      <c r="AN445">
        <v>140000</v>
      </c>
      <c r="AQ445">
        <v>475000</v>
      </c>
      <c r="AR445">
        <v>620763</v>
      </c>
      <c r="AS445">
        <v>600000</v>
      </c>
      <c r="AT445">
        <v>784122</v>
      </c>
      <c r="AU445">
        <v>76.518679204023599</v>
      </c>
      <c r="AV445" t="s">
        <v>86</v>
      </c>
      <c r="AW445" t="s">
        <v>454</v>
      </c>
      <c r="AY445" t="s">
        <v>455</v>
      </c>
    </row>
    <row r="446" spans="1:51" x14ac:dyDescent="0.2">
      <c r="A446" t="s">
        <v>479</v>
      </c>
      <c r="B446" t="s">
        <v>480</v>
      </c>
      <c r="C446" t="s">
        <v>481</v>
      </c>
      <c r="D446" t="s">
        <v>482</v>
      </c>
      <c r="E446" t="s">
        <v>64</v>
      </c>
      <c r="F446" t="s">
        <v>79</v>
      </c>
      <c r="G446" t="s">
        <v>80</v>
      </c>
      <c r="H446" t="s">
        <v>125</v>
      </c>
      <c r="J446" t="s">
        <v>483</v>
      </c>
      <c r="K446" t="s">
        <v>67</v>
      </c>
      <c r="L446" t="s">
        <v>68</v>
      </c>
      <c r="M446" t="s">
        <v>69</v>
      </c>
      <c r="N446" t="s">
        <v>70</v>
      </c>
      <c r="O446" t="s">
        <v>131</v>
      </c>
      <c r="P446">
        <v>33</v>
      </c>
      <c r="R446" t="s">
        <v>66</v>
      </c>
      <c r="S446" t="s">
        <v>72</v>
      </c>
      <c r="X446">
        <v>160</v>
      </c>
      <c r="Y446" t="s">
        <v>85</v>
      </c>
      <c r="AD446">
        <v>2008</v>
      </c>
      <c r="AE446">
        <v>7</v>
      </c>
      <c r="AF446">
        <v>20</v>
      </c>
      <c r="AG446">
        <v>2008</v>
      </c>
      <c r="AH446">
        <v>7</v>
      </c>
      <c r="AI446">
        <v>21</v>
      </c>
      <c r="AJ446">
        <v>2</v>
      </c>
      <c r="AL446">
        <v>500000</v>
      </c>
      <c r="AN446">
        <v>500000</v>
      </c>
      <c r="AS446">
        <v>75000</v>
      </c>
      <c r="AT446">
        <v>94392</v>
      </c>
      <c r="AU446">
        <v>79.4563043953641</v>
      </c>
      <c r="AV446" t="s">
        <v>86</v>
      </c>
      <c r="AW446" t="s">
        <v>484</v>
      </c>
      <c r="AY446" t="s">
        <v>485</v>
      </c>
    </row>
    <row r="447" spans="1:51" x14ac:dyDescent="0.2">
      <c r="A447" t="s">
        <v>945</v>
      </c>
      <c r="B447" t="s">
        <v>946</v>
      </c>
      <c r="C447" t="s">
        <v>947</v>
      </c>
      <c r="E447" t="s">
        <v>64</v>
      </c>
      <c r="F447" t="s">
        <v>79</v>
      </c>
      <c r="G447" t="s">
        <v>80</v>
      </c>
      <c r="H447" t="s">
        <v>125</v>
      </c>
      <c r="J447" t="s">
        <v>948</v>
      </c>
      <c r="K447" t="s">
        <v>67</v>
      </c>
      <c r="L447" t="s">
        <v>68</v>
      </c>
      <c r="M447" t="s">
        <v>69</v>
      </c>
      <c r="N447" t="s">
        <v>70</v>
      </c>
      <c r="O447" t="s">
        <v>131</v>
      </c>
      <c r="P447">
        <v>33</v>
      </c>
      <c r="R447" t="s">
        <v>72</v>
      </c>
      <c r="X447">
        <v>75</v>
      </c>
      <c r="Y447" t="s">
        <v>85</v>
      </c>
      <c r="AD447">
        <v>2020</v>
      </c>
      <c r="AE447">
        <v>6</v>
      </c>
      <c r="AF447">
        <v>3</v>
      </c>
      <c r="AG447">
        <v>2020</v>
      </c>
      <c r="AH447">
        <v>6</v>
      </c>
      <c r="AI447">
        <v>3</v>
      </c>
      <c r="AL447">
        <v>606</v>
      </c>
      <c r="AN447">
        <v>606</v>
      </c>
      <c r="AU447">
        <v>95.512967417450298</v>
      </c>
      <c r="AV447" t="s">
        <v>202</v>
      </c>
      <c r="AW447" t="s">
        <v>950</v>
      </c>
      <c r="AX447" t="s">
        <v>951</v>
      </c>
      <c r="AY447" t="s">
        <v>952</v>
      </c>
    </row>
    <row r="448" spans="1:51" x14ac:dyDescent="0.2">
      <c r="A448" t="s">
        <v>975</v>
      </c>
      <c r="B448" t="s">
        <v>946</v>
      </c>
      <c r="C448" t="s">
        <v>976</v>
      </c>
      <c r="E448" t="s">
        <v>64</v>
      </c>
      <c r="F448" t="s">
        <v>79</v>
      </c>
      <c r="G448" t="s">
        <v>80</v>
      </c>
      <c r="H448" t="s">
        <v>125</v>
      </c>
      <c r="J448" t="s">
        <v>977</v>
      </c>
      <c r="K448" t="s">
        <v>67</v>
      </c>
      <c r="L448" t="s">
        <v>68</v>
      </c>
      <c r="M448" t="s">
        <v>69</v>
      </c>
      <c r="N448" t="s">
        <v>70</v>
      </c>
      <c r="O448" t="s">
        <v>980</v>
      </c>
      <c r="P448">
        <v>33</v>
      </c>
      <c r="X448">
        <v>56</v>
      </c>
      <c r="Y448" t="s">
        <v>85</v>
      </c>
      <c r="AD448">
        <v>2020</v>
      </c>
      <c r="AE448">
        <v>10</v>
      </c>
      <c r="AF448">
        <v>2</v>
      </c>
      <c r="AG448">
        <v>2020</v>
      </c>
      <c r="AH448">
        <v>10</v>
      </c>
      <c r="AI448">
        <v>6</v>
      </c>
      <c r="AJ448">
        <v>6</v>
      </c>
      <c r="AL448">
        <v>3500</v>
      </c>
      <c r="AN448">
        <v>3500</v>
      </c>
      <c r="AS448">
        <v>100000</v>
      </c>
      <c r="AT448">
        <v>104698</v>
      </c>
      <c r="AU448">
        <v>95.512967417450298</v>
      </c>
      <c r="AV448" t="s">
        <v>86</v>
      </c>
      <c r="AW448" t="s">
        <v>978</v>
      </c>
      <c r="AY448" t="s">
        <v>979</v>
      </c>
    </row>
    <row r="449" spans="1:51" x14ac:dyDescent="0.2">
      <c r="A449" t="s">
        <v>987</v>
      </c>
      <c r="B449" t="s">
        <v>946</v>
      </c>
      <c r="C449" t="s">
        <v>381</v>
      </c>
      <c r="E449" t="s">
        <v>64</v>
      </c>
      <c r="F449" t="s">
        <v>79</v>
      </c>
      <c r="G449" t="s">
        <v>80</v>
      </c>
      <c r="H449" t="s">
        <v>125</v>
      </c>
      <c r="J449" t="s">
        <v>988</v>
      </c>
      <c r="K449" t="s">
        <v>67</v>
      </c>
      <c r="L449" t="s">
        <v>68</v>
      </c>
      <c r="M449" t="s">
        <v>69</v>
      </c>
      <c r="N449" t="s">
        <v>70</v>
      </c>
      <c r="O449" t="s">
        <v>980</v>
      </c>
      <c r="P449">
        <v>33</v>
      </c>
      <c r="X449">
        <v>110</v>
      </c>
      <c r="Y449" t="s">
        <v>85</v>
      </c>
      <c r="AD449">
        <v>2020</v>
      </c>
      <c r="AE449">
        <v>10</v>
      </c>
      <c r="AF449">
        <v>7</v>
      </c>
      <c r="AG449">
        <v>2020</v>
      </c>
      <c r="AH449">
        <v>10</v>
      </c>
      <c r="AI449">
        <v>11</v>
      </c>
      <c r="AS449">
        <v>100000</v>
      </c>
      <c r="AT449">
        <v>104698</v>
      </c>
      <c r="AU449">
        <v>95.512967417450298</v>
      </c>
      <c r="AV449" t="s">
        <v>86</v>
      </c>
      <c r="AW449" t="s">
        <v>989</v>
      </c>
      <c r="AY449" t="s">
        <v>990</v>
      </c>
    </row>
    <row r="450" spans="1:51" x14ac:dyDescent="0.2">
      <c r="A450" t="s">
        <v>372</v>
      </c>
      <c r="B450" t="s">
        <v>340</v>
      </c>
      <c r="C450" t="s">
        <v>373</v>
      </c>
      <c r="E450" t="s">
        <v>64</v>
      </c>
      <c r="F450" t="s">
        <v>79</v>
      </c>
      <c r="G450" t="s">
        <v>80</v>
      </c>
      <c r="H450" t="s">
        <v>125</v>
      </c>
      <c r="J450" t="s">
        <v>374</v>
      </c>
      <c r="K450" t="s">
        <v>67</v>
      </c>
      <c r="L450" t="s">
        <v>68</v>
      </c>
      <c r="M450" t="s">
        <v>69</v>
      </c>
      <c r="N450" t="s">
        <v>70</v>
      </c>
      <c r="O450" t="s">
        <v>378</v>
      </c>
      <c r="P450">
        <v>33</v>
      </c>
      <c r="Y450" t="s">
        <v>85</v>
      </c>
      <c r="AD450">
        <v>2005</v>
      </c>
      <c r="AE450">
        <v>7</v>
      </c>
      <c r="AF450">
        <v>18</v>
      </c>
      <c r="AG450">
        <v>2005</v>
      </c>
      <c r="AH450">
        <v>7</v>
      </c>
      <c r="AI450">
        <v>18</v>
      </c>
      <c r="AJ450">
        <v>2</v>
      </c>
      <c r="AQ450">
        <v>250000</v>
      </c>
      <c r="AR450">
        <v>346878</v>
      </c>
      <c r="AS450">
        <v>400000</v>
      </c>
      <c r="AT450">
        <v>555005</v>
      </c>
      <c r="AU450">
        <v>72.071410452656906</v>
      </c>
      <c r="AV450" t="s">
        <v>74</v>
      </c>
      <c r="AX450" t="s">
        <v>376</v>
      </c>
      <c r="AY450" t="s">
        <v>377</v>
      </c>
    </row>
    <row r="451" spans="1:51" x14ac:dyDescent="0.2">
      <c r="A451" t="s">
        <v>218</v>
      </c>
      <c r="B451" t="s">
        <v>191</v>
      </c>
      <c r="C451" t="s">
        <v>219</v>
      </c>
      <c r="E451" t="s">
        <v>64</v>
      </c>
      <c r="F451" t="s">
        <v>79</v>
      </c>
      <c r="G451" t="s">
        <v>80</v>
      </c>
      <c r="H451" t="s">
        <v>125</v>
      </c>
      <c r="J451" t="s">
        <v>220</v>
      </c>
      <c r="K451" t="s">
        <v>67</v>
      </c>
      <c r="L451" t="s">
        <v>68</v>
      </c>
      <c r="M451" t="s">
        <v>69</v>
      </c>
      <c r="N451" t="s">
        <v>70</v>
      </c>
      <c r="O451" t="s">
        <v>223</v>
      </c>
      <c r="P451">
        <v>33</v>
      </c>
      <c r="T451" t="s">
        <v>165</v>
      </c>
      <c r="X451">
        <v>180</v>
      </c>
      <c r="Y451" t="s">
        <v>85</v>
      </c>
      <c r="AD451">
        <v>2002</v>
      </c>
      <c r="AE451">
        <v>9</v>
      </c>
      <c r="AF451">
        <v>20</v>
      </c>
      <c r="AG451">
        <v>2002</v>
      </c>
      <c r="AH451">
        <v>9</v>
      </c>
      <c r="AI451">
        <v>20</v>
      </c>
      <c r="AJ451">
        <v>13</v>
      </c>
      <c r="AK451">
        <v>30</v>
      </c>
      <c r="AL451">
        <v>500000</v>
      </c>
      <c r="AN451">
        <v>500030</v>
      </c>
      <c r="AQ451">
        <v>280000</v>
      </c>
      <c r="AR451">
        <v>421801</v>
      </c>
      <c r="AS451">
        <v>640000</v>
      </c>
      <c r="AT451">
        <v>964117</v>
      </c>
      <c r="AU451">
        <v>66.381963699978201</v>
      </c>
      <c r="AV451" t="s">
        <v>86</v>
      </c>
      <c r="AW451" t="s">
        <v>221</v>
      </c>
      <c r="AY451" t="s">
        <v>222</v>
      </c>
    </row>
    <row r="452" spans="1:51" x14ac:dyDescent="0.2">
      <c r="A452" t="s">
        <v>286</v>
      </c>
      <c r="B452" t="s">
        <v>256</v>
      </c>
      <c r="C452" t="s">
        <v>287</v>
      </c>
      <c r="E452" t="s">
        <v>64</v>
      </c>
      <c r="F452" t="s">
        <v>65</v>
      </c>
      <c r="G452" t="s">
        <v>66</v>
      </c>
      <c r="H452" t="s">
        <v>288</v>
      </c>
      <c r="K452" t="s">
        <v>67</v>
      </c>
      <c r="L452" t="s">
        <v>68</v>
      </c>
      <c r="M452" t="s">
        <v>69</v>
      </c>
      <c r="N452" t="s">
        <v>70</v>
      </c>
      <c r="O452" t="s">
        <v>295</v>
      </c>
      <c r="P452">
        <v>34</v>
      </c>
      <c r="Q452" t="s">
        <v>290</v>
      </c>
      <c r="Y452" t="s">
        <v>73</v>
      </c>
      <c r="AD452">
        <v>2003</v>
      </c>
      <c r="AE452">
        <v>9</v>
      </c>
      <c r="AF452">
        <v>6</v>
      </c>
      <c r="AG452">
        <v>2003</v>
      </c>
      <c r="AH452">
        <v>9</v>
      </c>
      <c r="AI452">
        <v>10</v>
      </c>
      <c r="AJ452">
        <v>2</v>
      </c>
      <c r="AL452">
        <v>50000</v>
      </c>
      <c r="AN452">
        <v>50000</v>
      </c>
      <c r="AU452">
        <v>67.888895692105805</v>
      </c>
      <c r="AV452" t="s">
        <v>86</v>
      </c>
      <c r="AW452" t="s">
        <v>291</v>
      </c>
      <c r="AY452" t="s">
        <v>292</v>
      </c>
    </row>
    <row r="453" spans="1:51" x14ac:dyDescent="0.2">
      <c r="A453" t="s">
        <v>487</v>
      </c>
      <c r="B453" t="s">
        <v>480</v>
      </c>
      <c r="C453" t="s">
        <v>488</v>
      </c>
      <c r="D453" t="s">
        <v>489</v>
      </c>
      <c r="E453" t="s">
        <v>64</v>
      </c>
      <c r="F453" t="s">
        <v>65</v>
      </c>
      <c r="G453" t="s">
        <v>66</v>
      </c>
      <c r="H453" t="s">
        <v>116</v>
      </c>
      <c r="K453" t="s">
        <v>67</v>
      </c>
      <c r="L453" t="s">
        <v>68</v>
      </c>
      <c r="M453" t="s">
        <v>69</v>
      </c>
      <c r="N453" t="s">
        <v>70</v>
      </c>
      <c r="O453" t="s">
        <v>295</v>
      </c>
      <c r="P453">
        <v>34</v>
      </c>
      <c r="Q453" t="s">
        <v>307</v>
      </c>
      <c r="X453">
        <v>193700</v>
      </c>
      <c r="Y453" t="s">
        <v>73</v>
      </c>
      <c r="AD453">
        <v>2008</v>
      </c>
      <c r="AE453">
        <v>7</v>
      </c>
      <c r="AF453">
        <v>6</v>
      </c>
      <c r="AG453">
        <v>2008</v>
      </c>
      <c r="AH453">
        <v>7</v>
      </c>
      <c r="AI453">
        <v>11</v>
      </c>
      <c r="AJ453">
        <v>12</v>
      </c>
      <c r="AL453">
        <v>20000</v>
      </c>
      <c r="AN453">
        <v>20000</v>
      </c>
      <c r="AU453">
        <v>79.4563043953641</v>
      </c>
      <c r="AV453" t="s">
        <v>86</v>
      </c>
      <c r="AW453" t="s">
        <v>490</v>
      </c>
      <c r="AY453" t="s">
        <v>491</v>
      </c>
    </row>
    <row r="454" spans="1:51" x14ac:dyDescent="0.2">
      <c r="A454" t="s">
        <v>664</v>
      </c>
      <c r="B454" t="s">
        <v>600</v>
      </c>
      <c r="C454" t="s">
        <v>665</v>
      </c>
      <c r="E454" t="s">
        <v>64</v>
      </c>
      <c r="F454" t="s">
        <v>247</v>
      </c>
      <c r="G454" t="s">
        <v>248</v>
      </c>
      <c r="H454" t="s">
        <v>248</v>
      </c>
      <c r="K454" t="s">
        <v>67</v>
      </c>
      <c r="L454" t="s">
        <v>68</v>
      </c>
      <c r="M454" t="s">
        <v>69</v>
      </c>
      <c r="N454" t="s">
        <v>70</v>
      </c>
      <c r="O454" t="s">
        <v>295</v>
      </c>
      <c r="P454">
        <v>34</v>
      </c>
      <c r="Y454" t="s">
        <v>73</v>
      </c>
      <c r="AD454">
        <v>2011</v>
      </c>
      <c r="AE454">
        <v>9</v>
      </c>
      <c r="AG454">
        <v>2011</v>
      </c>
      <c r="AH454">
        <v>12</v>
      </c>
      <c r="AL454">
        <v>2500000</v>
      </c>
      <c r="AN454">
        <v>2500000</v>
      </c>
      <c r="AU454">
        <v>83.012674393177406</v>
      </c>
      <c r="AV454" t="s">
        <v>86</v>
      </c>
      <c r="AW454" t="s">
        <v>666</v>
      </c>
      <c r="AY454" t="s">
        <v>667</v>
      </c>
    </row>
    <row r="455" spans="1:51" x14ac:dyDescent="0.2">
      <c r="A455" t="s">
        <v>198</v>
      </c>
      <c r="B455" t="s">
        <v>191</v>
      </c>
      <c r="C455" t="s">
        <v>199</v>
      </c>
      <c r="E455" t="s">
        <v>64</v>
      </c>
      <c r="F455" t="s">
        <v>65</v>
      </c>
      <c r="G455" t="s">
        <v>66</v>
      </c>
      <c r="H455" t="s">
        <v>116</v>
      </c>
      <c r="K455" t="s">
        <v>67</v>
      </c>
      <c r="L455" t="s">
        <v>68</v>
      </c>
      <c r="M455" t="s">
        <v>69</v>
      </c>
      <c r="N455" t="s">
        <v>70</v>
      </c>
      <c r="O455" t="s">
        <v>206</v>
      </c>
      <c r="P455">
        <v>34</v>
      </c>
      <c r="Q455" t="s">
        <v>201</v>
      </c>
      <c r="X455">
        <v>1000</v>
      </c>
      <c r="Y455" t="s">
        <v>73</v>
      </c>
      <c r="AD455">
        <v>2002</v>
      </c>
      <c r="AE455">
        <v>8</v>
      </c>
      <c r="AF455">
        <v>15</v>
      </c>
      <c r="AG455">
        <v>2002</v>
      </c>
      <c r="AH455">
        <v>8</v>
      </c>
      <c r="AI455">
        <v>17</v>
      </c>
      <c r="AJ455">
        <v>27</v>
      </c>
      <c r="AL455">
        <v>7000</v>
      </c>
      <c r="AN455">
        <v>7000</v>
      </c>
      <c r="AU455">
        <v>66.381963699978201</v>
      </c>
      <c r="AV455" t="s">
        <v>202</v>
      </c>
      <c r="AW455" t="s">
        <v>203</v>
      </c>
      <c r="AX455" t="s">
        <v>204</v>
      </c>
      <c r="AY455" t="s">
        <v>205</v>
      </c>
    </row>
    <row r="456" spans="1:51" x14ac:dyDescent="0.2">
      <c r="A456" t="s">
        <v>114</v>
      </c>
      <c r="B456" t="s">
        <v>62</v>
      </c>
      <c r="C456" t="s">
        <v>115</v>
      </c>
      <c r="E456" t="s">
        <v>64</v>
      </c>
      <c r="F456" t="s">
        <v>65</v>
      </c>
      <c r="G456" t="s">
        <v>66</v>
      </c>
      <c r="H456" t="s">
        <v>116</v>
      </c>
      <c r="K456" t="s">
        <v>67</v>
      </c>
      <c r="L456" t="s">
        <v>68</v>
      </c>
      <c r="M456" t="s">
        <v>69</v>
      </c>
      <c r="N456" t="s">
        <v>70</v>
      </c>
      <c r="O456" t="s">
        <v>122</v>
      </c>
      <c r="P456">
        <v>34</v>
      </c>
      <c r="Y456" t="s">
        <v>73</v>
      </c>
      <c r="AD456">
        <v>2000</v>
      </c>
      <c r="AE456">
        <v>5</v>
      </c>
      <c r="AF456">
        <v>13</v>
      </c>
      <c r="AG456">
        <v>2000</v>
      </c>
      <c r="AH456">
        <v>5</v>
      </c>
      <c r="AI456">
        <v>13</v>
      </c>
      <c r="AJ456">
        <v>14</v>
      </c>
      <c r="AU456">
        <v>63.549547343100798</v>
      </c>
      <c r="AV456" t="s">
        <v>86</v>
      </c>
      <c r="AW456" t="s">
        <v>118</v>
      </c>
      <c r="AY456" t="s">
        <v>119</v>
      </c>
    </row>
    <row r="457" spans="1:51" x14ac:dyDescent="0.2">
      <c r="A457" t="s">
        <v>417</v>
      </c>
      <c r="B457" t="s">
        <v>380</v>
      </c>
      <c r="C457" s="3" t="s">
        <v>418</v>
      </c>
      <c r="E457" t="s">
        <v>64</v>
      </c>
      <c r="F457" t="s">
        <v>79</v>
      </c>
      <c r="G457" t="s">
        <v>136</v>
      </c>
      <c r="H457" t="s">
        <v>137</v>
      </c>
      <c r="K457" t="s">
        <v>67</v>
      </c>
      <c r="L457" t="s">
        <v>68</v>
      </c>
      <c r="M457" t="s">
        <v>69</v>
      </c>
      <c r="N457" t="s">
        <v>70</v>
      </c>
      <c r="O457" t="s">
        <v>122</v>
      </c>
      <c r="P457">
        <v>34</v>
      </c>
      <c r="Y457" t="s">
        <v>139</v>
      </c>
      <c r="AD457">
        <v>2006</v>
      </c>
      <c r="AE457">
        <v>11</v>
      </c>
      <c r="AG457">
        <v>2006</v>
      </c>
      <c r="AH457">
        <v>11</v>
      </c>
      <c r="AJ457">
        <v>5</v>
      </c>
      <c r="AU457">
        <v>74.3963874917997</v>
      </c>
      <c r="AV457" t="s">
        <v>86</v>
      </c>
      <c r="AW457" t="s">
        <v>420</v>
      </c>
      <c r="AY457" t="s">
        <v>421</v>
      </c>
    </row>
    <row r="458" spans="1:51" x14ac:dyDescent="0.2">
      <c r="A458" t="s">
        <v>495</v>
      </c>
      <c r="B458" t="s">
        <v>496</v>
      </c>
      <c r="C458" t="s">
        <v>497</v>
      </c>
      <c r="D458" t="s">
        <v>498</v>
      </c>
      <c r="E458" t="s">
        <v>64</v>
      </c>
      <c r="F458" t="s">
        <v>79</v>
      </c>
      <c r="G458" t="s">
        <v>80</v>
      </c>
      <c r="H458" t="s">
        <v>125</v>
      </c>
      <c r="J458" t="s">
        <v>499</v>
      </c>
      <c r="K458" t="s">
        <v>67</v>
      </c>
      <c r="L458" t="s">
        <v>68</v>
      </c>
      <c r="M458" t="s">
        <v>69</v>
      </c>
      <c r="N458" t="s">
        <v>70</v>
      </c>
      <c r="O458" t="s">
        <v>500</v>
      </c>
      <c r="P458">
        <v>34</v>
      </c>
      <c r="R458" t="s">
        <v>72</v>
      </c>
      <c r="S458" t="s">
        <v>66</v>
      </c>
      <c r="T458" t="s">
        <v>165</v>
      </c>
      <c r="V458" t="s">
        <v>165</v>
      </c>
      <c r="X458">
        <v>206</v>
      </c>
      <c r="Y458" t="s">
        <v>85</v>
      </c>
      <c r="AD458">
        <v>2009</v>
      </c>
      <c r="AE458">
        <v>9</v>
      </c>
      <c r="AF458">
        <v>2</v>
      </c>
      <c r="AG458">
        <v>2009</v>
      </c>
      <c r="AH458">
        <v>9</v>
      </c>
      <c r="AI458">
        <v>3</v>
      </c>
      <c r="AJ458">
        <v>4</v>
      </c>
      <c r="AL458">
        <v>72000</v>
      </c>
      <c r="AN458">
        <v>72000</v>
      </c>
      <c r="AS458">
        <v>40000</v>
      </c>
      <c r="AT458">
        <v>50522</v>
      </c>
      <c r="AU458">
        <v>79.173802755302901</v>
      </c>
      <c r="AV458" t="s">
        <v>74</v>
      </c>
      <c r="AX458" t="s">
        <v>501</v>
      </c>
      <c r="AY458" t="s">
        <v>502</v>
      </c>
    </row>
    <row r="459" spans="1:51" x14ac:dyDescent="0.2">
      <c r="A459" t="s">
        <v>899</v>
      </c>
      <c r="B459" t="s">
        <v>884</v>
      </c>
      <c r="C459" t="s">
        <v>699</v>
      </c>
      <c r="E459" t="s">
        <v>64</v>
      </c>
      <c r="F459" t="s">
        <v>79</v>
      </c>
      <c r="G459" t="s">
        <v>80</v>
      </c>
      <c r="H459" t="s">
        <v>125</v>
      </c>
      <c r="J459" t="s">
        <v>900</v>
      </c>
      <c r="K459" t="s">
        <v>67</v>
      </c>
      <c r="L459" t="s">
        <v>68</v>
      </c>
      <c r="M459" t="s">
        <v>69</v>
      </c>
      <c r="N459" t="s">
        <v>70</v>
      </c>
      <c r="O459" t="s">
        <v>903</v>
      </c>
      <c r="P459">
        <v>34</v>
      </c>
      <c r="X459">
        <v>195</v>
      </c>
      <c r="Y459" t="s">
        <v>85</v>
      </c>
      <c r="AD459">
        <v>2018</v>
      </c>
      <c r="AE459">
        <v>10</v>
      </c>
      <c r="AF459">
        <v>23</v>
      </c>
      <c r="AG459">
        <v>2018</v>
      </c>
      <c r="AH459">
        <v>10</v>
      </c>
      <c r="AI459">
        <v>23</v>
      </c>
      <c r="AJ459">
        <v>6</v>
      </c>
      <c r="AL459">
        <v>10000</v>
      </c>
      <c r="AN459">
        <v>10000</v>
      </c>
      <c r="AS459">
        <v>536800</v>
      </c>
      <c r="AT459">
        <v>579262</v>
      </c>
      <c r="AU459">
        <v>92.669669801005895</v>
      </c>
      <c r="AV459" t="s">
        <v>86</v>
      </c>
      <c r="AW459" t="s">
        <v>901</v>
      </c>
      <c r="AY459" t="s">
        <v>902</v>
      </c>
    </row>
  </sheetData>
  <sortState xmlns:xlrd2="http://schemas.microsoft.com/office/spreadsheetml/2017/richdata2" ref="A2:AY459">
    <sortCondition ref="P2:P459"/>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67708-C8A3-483F-8BFE-4A54B6C6B009}">
  <dimension ref="A1:D37"/>
  <sheetViews>
    <sheetView tabSelected="1" workbookViewId="0">
      <selection activeCell="F3" sqref="F3"/>
    </sheetView>
  </sheetViews>
  <sheetFormatPr baseColWidth="10" defaultColWidth="11" defaultRowHeight="14.25" x14ac:dyDescent="0.2"/>
  <sheetData>
    <row r="1" spans="1:4" x14ac:dyDescent="0.2">
      <c r="A1" t="s">
        <v>1123</v>
      </c>
      <c r="B1" s="3" t="s">
        <v>1124</v>
      </c>
      <c r="C1" t="s">
        <v>1125</v>
      </c>
      <c r="D1" t="s">
        <v>1126</v>
      </c>
    </row>
    <row r="2" spans="1:4" x14ac:dyDescent="0.2">
      <c r="A2">
        <v>20</v>
      </c>
      <c r="B2" t="s">
        <v>132</v>
      </c>
      <c r="C2">
        <f>COUNTIF('Datos ordenados'!$P$2:$P$459,A2)</f>
        <v>46</v>
      </c>
      <c r="D2" s="6">
        <f t="shared" ref="D2:D35" si="0">C2/$C$37</f>
        <v>0.30463576158940397</v>
      </c>
    </row>
    <row r="3" spans="1:4" x14ac:dyDescent="0.2">
      <c r="A3">
        <v>32</v>
      </c>
      <c r="B3" t="s">
        <v>120</v>
      </c>
      <c r="C3">
        <f>COUNTIF('Datos ordenados'!$P$2:$P$459,A3)</f>
        <v>38</v>
      </c>
      <c r="D3" s="6">
        <f t="shared" si="0"/>
        <v>0.25165562913907286</v>
      </c>
    </row>
    <row r="4" spans="1:4" x14ac:dyDescent="0.2">
      <c r="A4">
        <v>5</v>
      </c>
      <c r="B4" t="s">
        <v>84</v>
      </c>
      <c r="C4">
        <f>COUNTIF('Datos ordenados'!$P$2:$P$459,A4)</f>
        <v>27</v>
      </c>
      <c r="D4" s="6">
        <f t="shared" si="0"/>
        <v>0.17880794701986755</v>
      </c>
    </row>
    <row r="5" spans="1:4" x14ac:dyDescent="0.2">
      <c r="A5">
        <v>12</v>
      </c>
      <c r="B5" t="s">
        <v>157</v>
      </c>
      <c r="C5">
        <f>COUNTIF('Datos ordenados'!$P$2:$P$459,A5)</f>
        <v>25</v>
      </c>
      <c r="D5" s="6">
        <f t="shared" si="0"/>
        <v>0.16556291390728478</v>
      </c>
    </row>
    <row r="6" spans="1:4" x14ac:dyDescent="0.2">
      <c r="A6">
        <v>14</v>
      </c>
      <c r="B6" t="s">
        <v>180</v>
      </c>
      <c r="C6">
        <f>COUNTIF('Datos ordenados'!$P$2:$P$459,A6)</f>
        <v>25</v>
      </c>
      <c r="D6" s="6">
        <f t="shared" si="0"/>
        <v>0.16556291390728478</v>
      </c>
    </row>
    <row r="7" spans="1:4" x14ac:dyDescent="0.2">
      <c r="A7">
        <v>29</v>
      </c>
      <c r="B7" t="s">
        <v>121</v>
      </c>
      <c r="C7">
        <f>COUNTIF('Datos ordenados'!$P$2:$P$459,A7)</f>
        <v>25</v>
      </c>
      <c r="D7" s="6">
        <f t="shared" si="0"/>
        <v>0.16556291390728478</v>
      </c>
    </row>
    <row r="8" spans="1:4" x14ac:dyDescent="0.2">
      <c r="A8">
        <v>30</v>
      </c>
      <c r="B8" t="s">
        <v>252</v>
      </c>
      <c r="C8">
        <f>COUNTIF('Datos ordenados'!$P$2:$P$459,A8)</f>
        <v>21</v>
      </c>
      <c r="D8" s="6">
        <f t="shared" si="0"/>
        <v>0.13907284768211919</v>
      </c>
    </row>
    <row r="9" spans="1:4" x14ac:dyDescent="0.2">
      <c r="A9">
        <v>16</v>
      </c>
      <c r="B9" t="s">
        <v>181</v>
      </c>
      <c r="C9">
        <f>COUNTIF('Datos ordenados'!$P$2:$P$459,A9)</f>
        <v>19</v>
      </c>
      <c r="D9" s="6">
        <f t="shared" si="0"/>
        <v>0.12582781456953643</v>
      </c>
    </row>
    <row r="10" spans="1:4" x14ac:dyDescent="0.2">
      <c r="A10">
        <v>8</v>
      </c>
      <c r="B10" t="s">
        <v>177</v>
      </c>
      <c r="C10">
        <f>COUNTIF('Datos ordenados'!$P$2:$P$459,A10)</f>
        <v>18</v>
      </c>
      <c r="D10" s="6">
        <f t="shared" si="0"/>
        <v>0.11920529801324503</v>
      </c>
    </row>
    <row r="11" spans="1:4" x14ac:dyDescent="0.2">
      <c r="A11">
        <v>21</v>
      </c>
      <c r="B11" t="s">
        <v>112</v>
      </c>
      <c r="C11">
        <f>COUNTIF('Datos ordenados'!$P$2:$P$459,A11)</f>
        <v>17</v>
      </c>
      <c r="D11" s="6">
        <f t="shared" si="0"/>
        <v>0.11258278145695365</v>
      </c>
    </row>
    <row r="12" spans="1:4" x14ac:dyDescent="0.2">
      <c r="A12">
        <v>6</v>
      </c>
      <c r="B12" t="s">
        <v>239</v>
      </c>
      <c r="C12">
        <f>COUNTIF('Datos ordenados'!$P$2:$P$459,A12)</f>
        <v>14</v>
      </c>
      <c r="D12" s="6">
        <f t="shared" si="0"/>
        <v>9.2715231788079472E-2</v>
      </c>
    </row>
    <row r="13" spans="1:4" x14ac:dyDescent="0.2">
      <c r="A13">
        <v>23</v>
      </c>
      <c r="B13" t="s">
        <v>130</v>
      </c>
      <c r="C13">
        <f>COUNTIF('Datos ordenados'!$P$2:$P$459,A13)</f>
        <v>14</v>
      </c>
      <c r="D13" s="6">
        <f t="shared" si="0"/>
        <v>9.2715231788079472E-2</v>
      </c>
    </row>
    <row r="14" spans="1:4" x14ac:dyDescent="0.2">
      <c r="A14">
        <v>27</v>
      </c>
      <c r="B14" t="s">
        <v>235</v>
      </c>
      <c r="C14">
        <f>COUNTIF('Datos ordenados'!$P$2:$P$459,A14)</f>
        <v>14</v>
      </c>
      <c r="D14" s="6">
        <f t="shared" si="0"/>
        <v>9.2715231788079472E-2</v>
      </c>
    </row>
    <row r="15" spans="1:4" x14ac:dyDescent="0.2">
      <c r="A15">
        <v>3</v>
      </c>
      <c r="B15" t="s">
        <v>278</v>
      </c>
      <c r="C15">
        <f>COUNTIF('Datos ordenados'!$P$2:$P$459,A15)</f>
        <v>13</v>
      </c>
      <c r="D15" s="6">
        <f t="shared" si="0"/>
        <v>8.6092715231788075E-2</v>
      </c>
    </row>
    <row r="16" spans="1:4" x14ac:dyDescent="0.2">
      <c r="A16">
        <v>7</v>
      </c>
      <c r="B16" t="s">
        <v>251</v>
      </c>
      <c r="C16">
        <f>COUNTIF('Datos ordenados'!$P$2:$P$459,A16)</f>
        <v>13</v>
      </c>
      <c r="D16" s="6">
        <f t="shared" si="0"/>
        <v>8.6092715231788075E-2</v>
      </c>
    </row>
    <row r="17" spans="1:4" x14ac:dyDescent="0.2">
      <c r="A17">
        <v>15</v>
      </c>
      <c r="B17" t="s">
        <v>67</v>
      </c>
      <c r="C17">
        <f>COUNTIF('Datos ordenados'!$P$2:$P$459,A17)</f>
        <v>12</v>
      </c>
      <c r="D17" s="6">
        <f t="shared" si="0"/>
        <v>7.9470198675496692E-2</v>
      </c>
    </row>
    <row r="18" spans="1:4" x14ac:dyDescent="0.2">
      <c r="A18">
        <v>18</v>
      </c>
      <c r="B18" t="s">
        <v>182</v>
      </c>
      <c r="C18">
        <f>COUNTIF('Datos ordenados'!$P$2:$P$459,A18)</f>
        <v>12</v>
      </c>
      <c r="D18" s="6">
        <f t="shared" si="0"/>
        <v>7.9470198675496692E-2</v>
      </c>
    </row>
    <row r="19" spans="1:4" x14ac:dyDescent="0.2">
      <c r="A19">
        <v>19</v>
      </c>
      <c r="B19" t="s">
        <v>213</v>
      </c>
      <c r="C19">
        <f>COUNTIF('Datos ordenados'!$P$2:$P$459,A19)</f>
        <v>12</v>
      </c>
      <c r="D19" s="6">
        <f t="shared" si="0"/>
        <v>7.9470198675496692E-2</v>
      </c>
    </row>
    <row r="20" spans="1:4" x14ac:dyDescent="0.2">
      <c r="A20">
        <v>28</v>
      </c>
      <c r="B20" t="s">
        <v>242</v>
      </c>
      <c r="C20">
        <f>COUNTIF('Datos ordenados'!$P$2:$P$459,A20)</f>
        <v>11</v>
      </c>
      <c r="D20" s="6">
        <f t="shared" si="0"/>
        <v>7.2847682119205295E-2</v>
      </c>
    </row>
    <row r="21" spans="1:4" x14ac:dyDescent="0.2">
      <c r="A21">
        <v>2</v>
      </c>
      <c r="B21" t="s">
        <v>243</v>
      </c>
      <c r="C21">
        <f>COUNTIF('Datos ordenados'!$P$2:$P$459,A21)</f>
        <v>10</v>
      </c>
      <c r="D21" s="6">
        <f t="shared" si="0"/>
        <v>6.6225165562913912E-2</v>
      </c>
    </row>
    <row r="22" spans="1:4" x14ac:dyDescent="0.2">
      <c r="A22">
        <v>4</v>
      </c>
      <c r="B22" t="s">
        <v>129</v>
      </c>
      <c r="C22">
        <f>COUNTIF('Datos ordenados'!$P$2:$P$459,A22)</f>
        <v>9</v>
      </c>
      <c r="D22" s="6">
        <f t="shared" si="0"/>
        <v>5.9602649006622516E-2</v>
      </c>
    </row>
    <row r="23" spans="1:4" x14ac:dyDescent="0.2">
      <c r="A23">
        <v>33</v>
      </c>
      <c r="B23" t="s">
        <v>131</v>
      </c>
      <c r="C23">
        <f>COUNTIF('Datos ordenados'!$P$2:$P$459,A23)</f>
        <v>9</v>
      </c>
      <c r="D23" s="6">
        <f t="shared" si="0"/>
        <v>5.9602649006622516E-2</v>
      </c>
    </row>
    <row r="24" spans="1:4" x14ac:dyDescent="0.2">
      <c r="A24">
        <v>10</v>
      </c>
      <c r="B24" t="s">
        <v>294</v>
      </c>
      <c r="C24">
        <f>COUNTIF('Datos ordenados'!$P$2:$P$459,A24)</f>
        <v>8</v>
      </c>
      <c r="D24" s="6">
        <f t="shared" si="0"/>
        <v>5.2980132450331126E-2</v>
      </c>
    </row>
    <row r="25" spans="1:4" x14ac:dyDescent="0.2">
      <c r="A25">
        <v>13</v>
      </c>
      <c r="B25" t="s">
        <v>314</v>
      </c>
      <c r="C25">
        <f>COUNTIF('Datos ordenados'!$P$2:$P$459,A25)</f>
        <v>8</v>
      </c>
      <c r="D25" s="6">
        <f t="shared" si="0"/>
        <v>5.2980132450331126E-2</v>
      </c>
    </row>
    <row r="26" spans="1:4" x14ac:dyDescent="0.2">
      <c r="A26">
        <v>24</v>
      </c>
      <c r="B26" t="s">
        <v>315</v>
      </c>
      <c r="C26">
        <f>COUNTIF('Datos ordenados'!$P$2:$P$459,A26)</f>
        <v>8</v>
      </c>
      <c r="D26" s="6">
        <f t="shared" si="0"/>
        <v>5.2980132450331126E-2</v>
      </c>
    </row>
    <row r="27" spans="1:4" x14ac:dyDescent="0.2">
      <c r="A27">
        <v>34</v>
      </c>
      <c r="B27" t="s">
        <v>295</v>
      </c>
      <c r="C27">
        <f>COUNTIF('Datos ordenados'!$P$2:$P$459,A27)</f>
        <v>8</v>
      </c>
      <c r="D27" s="6">
        <f t="shared" si="0"/>
        <v>5.2980132450331126E-2</v>
      </c>
    </row>
    <row r="28" spans="1:4" x14ac:dyDescent="0.2">
      <c r="A28">
        <v>17</v>
      </c>
      <c r="B28" t="s">
        <v>422</v>
      </c>
      <c r="C28">
        <f>COUNTIF('Datos ordenados'!$P$2:$P$459,A28)</f>
        <v>5</v>
      </c>
      <c r="D28" s="6">
        <f t="shared" si="0"/>
        <v>3.3112582781456956E-2</v>
      </c>
    </row>
    <row r="29" spans="1:4" x14ac:dyDescent="0.2">
      <c r="A29">
        <v>9</v>
      </c>
      <c r="B29" t="s">
        <v>117</v>
      </c>
      <c r="C29">
        <f>COUNTIF('Datos ordenados'!$P$2:$P$459,A29)</f>
        <v>4</v>
      </c>
      <c r="D29" s="6">
        <f t="shared" si="0"/>
        <v>2.6490066225165563E-2</v>
      </c>
    </row>
    <row r="30" spans="1:4" x14ac:dyDescent="0.2">
      <c r="A30">
        <v>11</v>
      </c>
      <c r="B30" t="s">
        <v>293</v>
      </c>
      <c r="C30">
        <f>COUNTIF('Datos ordenados'!$P$2:$P$459,A30)</f>
        <v>4</v>
      </c>
      <c r="D30" s="6">
        <f t="shared" si="0"/>
        <v>2.6490066225165563E-2</v>
      </c>
    </row>
    <row r="31" spans="1:4" x14ac:dyDescent="0.2">
      <c r="A31">
        <v>22</v>
      </c>
      <c r="B31" t="s">
        <v>289</v>
      </c>
      <c r="C31">
        <f>COUNTIF('Datos ordenados'!$P$2:$P$459,A31)</f>
        <v>3</v>
      </c>
      <c r="D31" s="6">
        <f t="shared" si="0"/>
        <v>1.9867549668874173E-2</v>
      </c>
    </row>
    <row r="32" spans="1:4" x14ac:dyDescent="0.2">
      <c r="A32">
        <v>31</v>
      </c>
      <c r="B32" t="s">
        <v>253</v>
      </c>
      <c r="C32">
        <f>COUNTIF('Datos ordenados'!$P$2:$P$459,A32)</f>
        <v>3</v>
      </c>
      <c r="D32" s="6">
        <f t="shared" si="0"/>
        <v>1.9867549668874173E-2</v>
      </c>
    </row>
    <row r="33" spans="1:4" x14ac:dyDescent="0.2">
      <c r="A33">
        <v>1</v>
      </c>
      <c r="B33" t="s">
        <v>419</v>
      </c>
      <c r="C33">
        <f>COUNTIF('Datos ordenados'!$P$2:$P$459,A33)</f>
        <v>1</v>
      </c>
      <c r="D33" s="6">
        <f t="shared" si="0"/>
        <v>6.6225165562913907E-3</v>
      </c>
    </row>
    <row r="34" spans="1:4" x14ac:dyDescent="0.2">
      <c r="A34">
        <v>25</v>
      </c>
      <c r="B34" s="2" t="s">
        <v>842</v>
      </c>
      <c r="C34">
        <f>COUNTIF('Datos ordenados'!$P$2:$P$459,A34)</f>
        <v>1</v>
      </c>
      <c r="D34" s="6">
        <f t="shared" si="0"/>
        <v>6.6225165562913907E-3</v>
      </c>
    </row>
    <row r="35" spans="1:4" x14ac:dyDescent="0.2">
      <c r="A35">
        <v>26</v>
      </c>
      <c r="B35" s="2" t="s">
        <v>839</v>
      </c>
      <c r="C35">
        <f>COUNTIF('Datos ordenados'!$P$2:$P$459,A35)</f>
        <v>1</v>
      </c>
      <c r="D35" s="6">
        <f t="shared" si="0"/>
        <v>6.6225165562913907E-3</v>
      </c>
    </row>
    <row r="36" spans="1:4" x14ac:dyDescent="0.2">
      <c r="B36" t="s">
        <v>1127</v>
      </c>
      <c r="C36">
        <f>SUM(C2:C35)</f>
        <v>458</v>
      </c>
    </row>
    <row r="37" spans="1:4" x14ac:dyDescent="0.2">
      <c r="B37" t="s">
        <v>1128</v>
      </c>
      <c r="C37">
        <v>151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DFA35-E5B3-431D-9F65-D669A75C59F0}">
  <dimension ref="A1:AZ62"/>
  <sheetViews>
    <sheetView topLeftCell="A28" workbookViewId="0">
      <selection activeCell="AS1" sqref="AS1"/>
    </sheetView>
  </sheetViews>
  <sheetFormatPr baseColWidth="10" defaultColWidth="11" defaultRowHeight="14.25" x14ac:dyDescent="0.2"/>
  <cols>
    <col min="16" max="16" width="20.875" customWidth="1"/>
    <col min="32" max="32" width="12" bestFit="1" customWidth="1"/>
  </cols>
  <sheetData>
    <row r="1" spans="1:52" s="3" customFormat="1" x14ac:dyDescent="0.2">
      <c r="A1" s="3" t="s">
        <v>11</v>
      </c>
      <c r="B1" s="3" t="s">
        <v>12</v>
      </c>
      <c r="C1" s="3" t="s">
        <v>13</v>
      </c>
      <c r="D1" s="3" t="s">
        <v>14</v>
      </c>
      <c r="E1" s="3" t="s">
        <v>15</v>
      </c>
      <c r="F1" s="3" t="s">
        <v>16</v>
      </c>
      <c r="G1" s="3" t="s">
        <v>17</v>
      </c>
      <c r="H1" s="3" t="s">
        <v>18</v>
      </c>
      <c r="I1" s="3" t="s">
        <v>19</v>
      </c>
      <c r="J1" s="3" t="s">
        <v>1064</v>
      </c>
      <c r="K1" s="3" t="s">
        <v>20</v>
      </c>
      <c r="L1" s="3" t="s">
        <v>21</v>
      </c>
      <c r="M1" s="3" t="s">
        <v>22</v>
      </c>
      <c r="N1" s="3" t="s">
        <v>23</v>
      </c>
      <c r="O1" s="3" t="s">
        <v>24</v>
      </c>
      <c r="P1" s="3" t="s">
        <v>25</v>
      </c>
      <c r="Q1" s="3" t="s">
        <v>1058</v>
      </c>
      <c r="R1" s="3" t="s">
        <v>26</v>
      </c>
      <c r="S1" s="3" t="s">
        <v>27</v>
      </c>
      <c r="T1" s="3" t="s">
        <v>28</v>
      </c>
      <c r="U1" s="3" t="s">
        <v>29</v>
      </c>
      <c r="V1" s="3" t="s">
        <v>30</v>
      </c>
      <c r="W1" s="3" t="s">
        <v>31</v>
      </c>
      <c r="X1" s="3" t="s">
        <v>32</v>
      </c>
      <c r="Y1" s="3" t="s">
        <v>33</v>
      </c>
      <c r="Z1" s="3" t="s">
        <v>34</v>
      </c>
      <c r="AA1" s="3" t="s">
        <v>35</v>
      </c>
      <c r="AB1" s="3" t="s">
        <v>36</v>
      </c>
      <c r="AC1" s="3" t="s">
        <v>37</v>
      </c>
      <c r="AD1" s="3" t="s">
        <v>38</v>
      </c>
      <c r="AE1" s="3" t="s">
        <v>39</v>
      </c>
      <c r="AF1" s="3" t="s">
        <v>40</v>
      </c>
      <c r="AG1" s="3" t="s">
        <v>41</v>
      </c>
      <c r="AH1" s="3" t="s">
        <v>42</v>
      </c>
      <c r="AI1" s="3" t="s">
        <v>43</v>
      </c>
      <c r="AJ1" s="3" t="s">
        <v>44</v>
      </c>
      <c r="AK1" s="3" t="s">
        <v>45</v>
      </c>
      <c r="AL1" s="3" t="s">
        <v>46</v>
      </c>
      <c r="AM1" s="3" t="s">
        <v>47</v>
      </c>
      <c r="AN1" s="3" t="s">
        <v>48</v>
      </c>
      <c r="AO1" s="3" t="s">
        <v>49</v>
      </c>
      <c r="AP1" s="3" t="s">
        <v>50</v>
      </c>
      <c r="AQ1" s="3" t="s">
        <v>51</v>
      </c>
      <c r="AR1" s="3" t="s">
        <v>52</v>
      </c>
      <c r="AS1" s="3" t="s">
        <v>53</v>
      </c>
      <c r="AT1" s="3" t="s">
        <v>54</v>
      </c>
      <c r="AU1" s="3" t="s">
        <v>55</v>
      </c>
      <c r="AV1" s="3" t="s">
        <v>56</v>
      </c>
      <c r="AW1" s="3" t="s">
        <v>57</v>
      </c>
      <c r="AX1" s="3" t="s">
        <v>58</v>
      </c>
      <c r="AY1" s="3" t="s">
        <v>59</v>
      </c>
      <c r="AZ1" s="3" t="s">
        <v>60</v>
      </c>
    </row>
    <row r="2" spans="1:52" s="2" customFormat="1" x14ac:dyDescent="0.2">
      <c r="A2" s="2" t="s">
        <v>668</v>
      </c>
      <c r="B2" s="2" t="s">
        <v>669</v>
      </c>
      <c r="C2" s="2" t="s">
        <v>670</v>
      </c>
      <c r="E2" s="2" t="s">
        <v>64</v>
      </c>
      <c r="F2" s="2" t="s">
        <v>93</v>
      </c>
      <c r="G2" s="2" t="s">
        <v>94</v>
      </c>
      <c r="H2" s="2" t="s">
        <v>95</v>
      </c>
      <c r="J2" s="2">
        <v>1</v>
      </c>
      <c r="L2" s="2" t="s">
        <v>67</v>
      </c>
      <c r="M2" s="2" t="s">
        <v>68</v>
      </c>
      <c r="N2" s="2" t="s">
        <v>69</v>
      </c>
      <c r="O2" s="2" t="s">
        <v>70</v>
      </c>
      <c r="P2" s="2" t="s">
        <v>132</v>
      </c>
      <c r="Q2" s="2">
        <v>20</v>
      </c>
      <c r="Y2" s="2">
        <v>7</v>
      </c>
      <c r="Z2" s="2" t="s">
        <v>97</v>
      </c>
      <c r="AA2" s="2" t="s">
        <v>671</v>
      </c>
      <c r="AB2" s="2" t="s">
        <v>672</v>
      </c>
      <c r="AE2" s="2">
        <v>2012</v>
      </c>
      <c r="AF2" s="2">
        <v>3</v>
      </c>
      <c r="AG2" s="2">
        <v>20</v>
      </c>
      <c r="AH2" s="2">
        <v>2012</v>
      </c>
      <c r="AI2" s="2">
        <v>3</v>
      </c>
      <c r="AJ2" s="2">
        <v>20</v>
      </c>
      <c r="AK2" s="2">
        <v>2</v>
      </c>
      <c r="AL2" s="2">
        <v>11</v>
      </c>
      <c r="AM2" s="2">
        <v>45000</v>
      </c>
      <c r="AN2" s="2">
        <v>4000</v>
      </c>
      <c r="AO2" s="2">
        <v>49011</v>
      </c>
      <c r="AR2" s="2">
        <v>160000</v>
      </c>
      <c r="AS2" s="2">
        <v>188834</v>
      </c>
      <c r="AT2" s="2">
        <v>320000</v>
      </c>
      <c r="AU2" s="2">
        <v>377668</v>
      </c>
      <c r="AV2" s="2">
        <v>84.730478897878896</v>
      </c>
      <c r="AW2" s="2" t="s">
        <v>86</v>
      </c>
      <c r="AX2" s="2" t="s">
        <v>673</v>
      </c>
      <c r="AZ2" s="2" t="s">
        <v>674</v>
      </c>
    </row>
    <row r="3" spans="1:52" s="2" customFormat="1" x14ac:dyDescent="0.2">
      <c r="A3" s="2" t="s">
        <v>858</v>
      </c>
      <c r="B3" s="2" t="s">
        <v>827</v>
      </c>
      <c r="C3" s="2" t="s">
        <v>859</v>
      </c>
      <c r="E3" s="2" t="s">
        <v>64</v>
      </c>
      <c r="F3" s="2" t="s">
        <v>93</v>
      </c>
      <c r="G3" s="2" t="s">
        <v>94</v>
      </c>
      <c r="H3" s="2" t="s">
        <v>95</v>
      </c>
      <c r="J3" s="2">
        <v>1</v>
      </c>
      <c r="L3" s="2" t="s">
        <v>67</v>
      </c>
      <c r="M3" s="2" t="s">
        <v>68</v>
      </c>
      <c r="N3" s="2" t="s">
        <v>69</v>
      </c>
      <c r="O3" s="2" t="s">
        <v>70</v>
      </c>
      <c r="P3" s="2" t="s">
        <v>132</v>
      </c>
      <c r="Q3" s="2">
        <v>20</v>
      </c>
      <c r="S3" s="2" t="s">
        <v>861</v>
      </c>
      <c r="U3" s="2" t="s">
        <v>165</v>
      </c>
      <c r="Y3" s="2">
        <v>7</v>
      </c>
      <c r="Z3" s="2" t="s">
        <v>97</v>
      </c>
      <c r="AA3" s="2" t="s">
        <v>862</v>
      </c>
      <c r="AB3" s="2" t="s">
        <v>863</v>
      </c>
      <c r="AC3" s="2" t="s">
        <v>864</v>
      </c>
      <c r="AE3" s="2">
        <v>2017</v>
      </c>
      <c r="AF3" s="2">
        <v>9</v>
      </c>
      <c r="AG3" s="2">
        <v>17</v>
      </c>
      <c r="AH3" s="2">
        <v>2017</v>
      </c>
      <c r="AI3" s="2">
        <v>9</v>
      </c>
      <c r="AJ3" s="2">
        <v>17</v>
      </c>
      <c r="AK3" s="2">
        <v>369</v>
      </c>
      <c r="AL3" s="2">
        <v>6000</v>
      </c>
      <c r="AM3" s="2">
        <v>250000</v>
      </c>
      <c r="AO3" s="2">
        <v>256000</v>
      </c>
      <c r="AR3" s="2">
        <v>2000000</v>
      </c>
      <c r="AS3" s="2">
        <v>2210918</v>
      </c>
      <c r="AT3" s="2">
        <v>6000000</v>
      </c>
      <c r="AU3" s="2">
        <v>6632753</v>
      </c>
      <c r="AV3" s="2">
        <v>90.460179313361095</v>
      </c>
      <c r="AW3" s="2" t="s">
        <v>86</v>
      </c>
      <c r="AX3" s="2" t="s">
        <v>865</v>
      </c>
      <c r="AZ3" s="2" t="s">
        <v>866</v>
      </c>
    </row>
    <row r="4" spans="1:52" s="2" customFormat="1" x14ac:dyDescent="0.2">
      <c r="A4" s="2" t="s">
        <v>889</v>
      </c>
      <c r="B4" s="2" t="s">
        <v>884</v>
      </c>
      <c r="C4" s="2" t="s">
        <v>890</v>
      </c>
      <c r="E4" s="2" t="s">
        <v>64</v>
      </c>
      <c r="F4" s="2" t="s">
        <v>93</v>
      </c>
      <c r="G4" s="2" t="s">
        <v>94</v>
      </c>
      <c r="H4" s="2" t="s">
        <v>95</v>
      </c>
      <c r="J4" s="2">
        <v>1</v>
      </c>
      <c r="L4" s="2" t="s">
        <v>67</v>
      </c>
      <c r="M4" s="2" t="s">
        <v>68</v>
      </c>
      <c r="N4" s="2" t="s">
        <v>69</v>
      </c>
      <c r="O4" s="2" t="s">
        <v>70</v>
      </c>
      <c r="P4" s="2" t="s">
        <v>132</v>
      </c>
      <c r="Q4" s="2">
        <v>20</v>
      </c>
      <c r="Y4" s="2">
        <v>7</v>
      </c>
      <c r="Z4" s="2" t="s">
        <v>97</v>
      </c>
      <c r="AA4" s="2" t="s">
        <v>891</v>
      </c>
      <c r="AB4" s="2" t="s">
        <v>892</v>
      </c>
      <c r="AC4" s="2" t="s">
        <v>893</v>
      </c>
      <c r="AE4" s="2">
        <v>2018</v>
      </c>
      <c r="AF4" s="2">
        <v>2</v>
      </c>
      <c r="AG4" s="2">
        <v>16</v>
      </c>
      <c r="AH4" s="2">
        <v>2018</v>
      </c>
      <c r="AI4" s="2">
        <v>2</v>
      </c>
      <c r="AJ4" s="2">
        <v>16</v>
      </c>
      <c r="AL4" s="2">
        <v>4</v>
      </c>
      <c r="AM4" s="2">
        <v>3000</v>
      </c>
      <c r="AO4" s="2">
        <v>3004</v>
      </c>
      <c r="AV4" s="2">
        <v>92.669669801005895</v>
      </c>
      <c r="AW4" s="2" t="s">
        <v>86</v>
      </c>
      <c r="AX4" s="2" t="s">
        <v>172</v>
      </c>
      <c r="AZ4" s="2" t="s">
        <v>173</v>
      </c>
    </row>
    <row r="5" spans="1:52" s="2" customFormat="1" x14ac:dyDescent="0.2">
      <c r="A5" s="2" t="s">
        <v>826</v>
      </c>
      <c r="B5" s="2" t="s">
        <v>827</v>
      </c>
      <c r="C5" s="2" t="s">
        <v>373</v>
      </c>
      <c r="E5" s="2" t="s">
        <v>64</v>
      </c>
      <c r="F5" s="2" t="s">
        <v>93</v>
      </c>
      <c r="G5" s="2" t="s">
        <v>94</v>
      </c>
      <c r="H5" s="2" t="s">
        <v>95</v>
      </c>
      <c r="J5" s="2">
        <v>1</v>
      </c>
      <c r="L5" s="2" t="s">
        <v>67</v>
      </c>
      <c r="M5" s="2" t="s">
        <v>68</v>
      </c>
      <c r="N5" s="2" t="s">
        <v>69</v>
      </c>
      <c r="O5" s="2" t="s">
        <v>70</v>
      </c>
      <c r="P5" s="2" t="s">
        <v>828</v>
      </c>
      <c r="Q5" s="2">
        <v>20</v>
      </c>
      <c r="S5" s="2" t="s">
        <v>445</v>
      </c>
      <c r="T5" s="2" t="s">
        <v>72</v>
      </c>
      <c r="W5" s="2" t="s">
        <v>165</v>
      </c>
      <c r="Y5" s="2">
        <v>8</v>
      </c>
      <c r="Z5" s="2" t="s">
        <v>97</v>
      </c>
      <c r="AA5" s="2" t="s">
        <v>829</v>
      </c>
      <c r="AB5" s="2" t="s">
        <v>830</v>
      </c>
      <c r="AC5" s="2" t="s">
        <v>831</v>
      </c>
      <c r="AE5" s="2">
        <v>2017</v>
      </c>
      <c r="AF5" s="2">
        <v>9</v>
      </c>
      <c r="AG5" s="2">
        <v>8</v>
      </c>
      <c r="AH5" s="2">
        <v>2017</v>
      </c>
      <c r="AI5" s="2">
        <v>9</v>
      </c>
      <c r="AJ5" s="2">
        <v>8</v>
      </c>
      <c r="AK5" s="2">
        <v>98</v>
      </c>
      <c r="AL5" s="2">
        <v>250</v>
      </c>
      <c r="AM5" s="2">
        <v>1200000</v>
      </c>
      <c r="AO5" s="2">
        <v>1200250</v>
      </c>
      <c r="AR5" s="2">
        <v>400000</v>
      </c>
      <c r="AS5" s="2">
        <v>442184</v>
      </c>
      <c r="AT5" s="2">
        <v>2300000</v>
      </c>
      <c r="AU5" s="2">
        <v>2542555</v>
      </c>
      <c r="AV5" s="2">
        <v>90.460179313361095</v>
      </c>
      <c r="AW5" s="2" t="s">
        <v>86</v>
      </c>
      <c r="AX5" s="2" t="s">
        <v>832</v>
      </c>
      <c r="AZ5" s="2" t="s">
        <v>833</v>
      </c>
    </row>
    <row r="6" spans="1:52" s="2" customFormat="1" x14ac:dyDescent="0.2">
      <c r="A6" s="2" t="s">
        <v>969</v>
      </c>
      <c r="B6" s="2" t="s">
        <v>946</v>
      </c>
      <c r="C6" s="2" t="s">
        <v>970</v>
      </c>
      <c r="E6" s="2" t="s">
        <v>64</v>
      </c>
      <c r="F6" s="2" t="s">
        <v>93</v>
      </c>
      <c r="G6" s="2" t="s">
        <v>94</v>
      </c>
      <c r="H6" s="2" t="s">
        <v>95</v>
      </c>
      <c r="J6" s="2">
        <v>1</v>
      </c>
      <c r="L6" s="2" t="s">
        <v>67</v>
      </c>
      <c r="M6" s="2" t="s">
        <v>68</v>
      </c>
      <c r="N6" s="2" t="s">
        <v>69</v>
      </c>
      <c r="O6" s="2" t="s">
        <v>70</v>
      </c>
      <c r="P6" s="2" t="s">
        <v>1063</v>
      </c>
      <c r="Q6" s="2">
        <v>20</v>
      </c>
      <c r="W6" s="2" t="s">
        <v>165</v>
      </c>
      <c r="Y6" s="2">
        <v>7</v>
      </c>
      <c r="Z6" s="2" t="s">
        <v>97</v>
      </c>
      <c r="AA6" s="2" t="s">
        <v>972</v>
      </c>
      <c r="AB6" s="2" t="s">
        <v>973</v>
      </c>
      <c r="AC6" s="2" t="s">
        <v>974</v>
      </c>
      <c r="AE6" s="2">
        <v>2020</v>
      </c>
      <c r="AF6" s="2">
        <v>6</v>
      </c>
      <c r="AG6" s="2">
        <v>23</v>
      </c>
      <c r="AH6" s="2">
        <v>2020</v>
      </c>
      <c r="AI6" s="2">
        <v>6</v>
      </c>
      <c r="AJ6" s="2">
        <v>23</v>
      </c>
      <c r="AK6" s="2">
        <v>10</v>
      </c>
      <c r="AL6" s="2">
        <v>24</v>
      </c>
      <c r="AM6" s="2">
        <v>24369</v>
      </c>
      <c r="AO6" s="2">
        <v>24393</v>
      </c>
      <c r="AT6" s="2">
        <v>75000</v>
      </c>
      <c r="AU6" s="2">
        <v>78523</v>
      </c>
      <c r="AV6" s="2">
        <v>95.512967417450298</v>
      </c>
      <c r="AW6" s="2" t="s">
        <v>86</v>
      </c>
      <c r="AX6" s="2" t="s">
        <v>172</v>
      </c>
      <c r="AZ6" s="2" t="s">
        <v>173</v>
      </c>
    </row>
    <row r="7" spans="1:52" s="2" customFormat="1" x14ac:dyDescent="0.2">
      <c r="A7" s="2" t="s">
        <v>417</v>
      </c>
      <c r="B7" s="2" t="s">
        <v>380</v>
      </c>
      <c r="C7" s="2" t="s">
        <v>418</v>
      </c>
      <c r="E7" s="2" t="s">
        <v>64</v>
      </c>
      <c r="F7" s="2" t="s">
        <v>79</v>
      </c>
      <c r="G7" s="2" t="s">
        <v>136</v>
      </c>
      <c r="H7" s="2" t="s">
        <v>137</v>
      </c>
      <c r="J7" s="2">
        <v>2</v>
      </c>
      <c r="L7" s="2" t="s">
        <v>67</v>
      </c>
      <c r="M7" s="2" t="s">
        <v>68</v>
      </c>
      <c r="N7" s="2" t="s">
        <v>69</v>
      </c>
      <c r="O7" s="2" t="s">
        <v>70</v>
      </c>
      <c r="P7" s="2" t="s">
        <v>132</v>
      </c>
      <c r="Q7" s="2">
        <v>20</v>
      </c>
      <c r="Z7" s="2" t="s">
        <v>139</v>
      </c>
      <c r="AE7" s="2">
        <v>2006</v>
      </c>
      <c r="AF7" s="2">
        <v>11</v>
      </c>
      <c r="AH7" s="2">
        <v>2006</v>
      </c>
      <c r="AI7" s="2">
        <v>11</v>
      </c>
      <c r="AK7" s="2">
        <v>5</v>
      </c>
      <c r="AV7" s="2">
        <v>74.3963874917997</v>
      </c>
      <c r="AW7" s="2" t="s">
        <v>86</v>
      </c>
      <c r="AX7" s="2" t="s">
        <v>420</v>
      </c>
      <c r="AZ7" s="2" t="s">
        <v>421</v>
      </c>
    </row>
    <row r="8" spans="1:52" s="2" customFormat="1" x14ac:dyDescent="0.2">
      <c r="A8" s="2" t="s">
        <v>286</v>
      </c>
      <c r="B8" s="2" t="s">
        <v>256</v>
      </c>
      <c r="C8" s="2" t="s">
        <v>287</v>
      </c>
      <c r="E8" s="2" t="s">
        <v>64</v>
      </c>
      <c r="F8" s="2" t="s">
        <v>65</v>
      </c>
      <c r="G8" s="2" t="s">
        <v>66</v>
      </c>
      <c r="H8" s="2" t="s">
        <v>288</v>
      </c>
      <c r="J8" s="2">
        <v>3</v>
      </c>
      <c r="L8" s="2" t="s">
        <v>67</v>
      </c>
      <c r="M8" s="2" t="s">
        <v>68</v>
      </c>
      <c r="N8" s="2" t="s">
        <v>69</v>
      </c>
      <c r="O8" s="2" t="s">
        <v>70</v>
      </c>
      <c r="P8" s="2" t="s">
        <v>132</v>
      </c>
      <c r="Q8" s="2">
        <v>20</v>
      </c>
      <c r="R8" s="2" t="s">
        <v>290</v>
      </c>
      <c r="Z8" s="2" t="s">
        <v>73</v>
      </c>
      <c r="AE8" s="2">
        <v>2003</v>
      </c>
      <c r="AF8" s="2">
        <v>9</v>
      </c>
      <c r="AG8" s="2">
        <v>6</v>
      </c>
      <c r="AH8" s="2">
        <v>2003</v>
      </c>
      <c r="AI8" s="2">
        <v>9</v>
      </c>
      <c r="AJ8" s="2">
        <v>10</v>
      </c>
      <c r="AK8" s="2">
        <v>2</v>
      </c>
      <c r="AM8" s="2">
        <v>50000</v>
      </c>
      <c r="AO8" s="2">
        <v>50000</v>
      </c>
      <c r="AV8" s="2">
        <v>67.888895692105805</v>
      </c>
      <c r="AW8" s="2" t="s">
        <v>86</v>
      </c>
      <c r="AX8" s="2" t="s">
        <v>291</v>
      </c>
      <c r="AZ8" s="2" t="s">
        <v>292</v>
      </c>
    </row>
    <row r="9" spans="1:52" s="2" customFormat="1" x14ac:dyDescent="0.2">
      <c r="A9" s="2" t="s">
        <v>198</v>
      </c>
      <c r="B9" s="2" t="s">
        <v>191</v>
      </c>
      <c r="C9" s="2" t="s">
        <v>199</v>
      </c>
      <c r="E9" s="2" t="s">
        <v>64</v>
      </c>
      <c r="F9" s="2" t="s">
        <v>65</v>
      </c>
      <c r="G9" s="2" t="s">
        <v>66</v>
      </c>
      <c r="H9" s="2" t="s">
        <v>116</v>
      </c>
      <c r="J9" s="2">
        <v>3</v>
      </c>
      <c r="L9" s="2" t="s">
        <v>67</v>
      </c>
      <c r="M9" s="2" t="s">
        <v>68</v>
      </c>
      <c r="N9" s="2" t="s">
        <v>69</v>
      </c>
      <c r="O9" s="2" t="s">
        <v>70</v>
      </c>
      <c r="P9" s="2" t="s">
        <v>207</v>
      </c>
      <c r="Q9" s="2">
        <v>20</v>
      </c>
      <c r="R9" s="2" t="s">
        <v>201</v>
      </c>
      <c r="Y9" s="2">
        <v>1000</v>
      </c>
      <c r="Z9" s="2" t="s">
        <v>73</v>
      </c>
      <c r="AE9" s="2">
        <v>2002</v>
      </c>
      <c r="AF9" s="2">
        <v>8</v>
      </c>
      <c r="AG9" s="2">
        <v>15</v>
      </c>
      <c r="AH9" s="2">
        <v>2002</v>
      </c>
      <c r="AI9" s="2">
        <v>8</v>
      </c>
      <c r="AJ9" s="2">
        <v>17</v>
      </c>
      <c r="AK9" s="2">
        <v>27</v>
      </c>
      <c r="AM9" s="2">
        <v>7000</v>
      </c>
      <c r="AO9" s="2">
        <v>7000</v>
      </c>
      <c r="AV9" s="2">
        <v>66.381963699978201</v>
      </c>
      <c r="AW9" s="2" t="s">
        <v>202</v>
      </c>
      <c r="AX9" s="2" t="s">
        <v>203</v>
      </c>
      <c r="AY9" s="2" t="s">
        <v>204</v>
      </c>
      <c r="AZ9" s="2" t="s">
        <v>205</v>
      </c>
    </row>
    <row r="10" spans="1:52" s="2" customFormat="1" x14ac:dyDescent="0.2">
      <c r="A10" s="2" t="s">
        <v>487</v>
      </c>
      <c r="B10" s="2" t="s">
        <v>480</v>
      </c>
      <c r="C10" s="2" t="s">
        <v>488</v>
      </c>
      <c r="D10" s="2" t="s">
        <v>489</v>
      </c>
      <c r="E10" s="2" t="s">
        <v>64</v>
      </c>
      <c r="F10" s="2" t="s">
        <v>65</v>
      </c>
      <c r="G10" s="2" t="s">
        <v>66</v>
      </c>
      <c r="H10" s="2" t="s">
        <v>116</v>
      </c>
      <c r="J10" s="2">
        <v>3</v>
      </c>
      <c r="L10" s="2" t="s">
        <v>67</v>
      </c>
      <c r="M10" s="2" t="s">
        <v>68</v>
      </c>
      <c r="N10" s="2" t="s">
        <v>69</v>
      </c>
      <c r="O10" s="2" t="s">
        <v>70</v>
      </c>
      <c r="P10" s="2" t="s">
        <v>371</v>
      </c>
      <c r="Q10" s="2">
        <v>20</v>
      </c>
      <c r="R10" s="2" t="s">
        <v>307</v>
      </c>
      <c r="Y10" s="2">
        <v>193700</v>
      </c>
      <c r="Z10" s="2" t="s">
        <v>73</v>
      </c>
      <c r="AE10" s="2">
        <v>2008</v>
      </c>
      <c r="AF10" s="2">
        <v>7</v>
      </c>
      <c r="AG10" s="2">
        <v>6</v>
      </c>
      <c r="AH10" s="2">
        <v>2008</v>
      </c>
      <c r="AI10" s="2">
        <v>7</v>
      </c>
      <c r="AJ10" s="2">
        <v>11</v>
      </c>
      <c r="AK10" s="2">
        <v>12</v>
      </c>
      <c r="AM10" s="2">
        <v>20000</v>
      </c>
      <c r="AO10" s="2">
        <v>20000</v>
      </c>
      <c r="AV10" s="2">
        <v>79.4563043953641</v>
      </c>
      <c r="AW10" s="2" t="s">
        <v>86</v>
      </c>
      <c r="AX10" s="2" t="s">
        <v>490</v>
      </c>
      <c r="AZ10" s="2" t="s">
        <v>491</v>
      </c>
    </row>
    <row r="11" spans="1:52" s="2" customFormat="1" x14ac:dyDescent="0.2">
      <c r="A11" s="2" t="s">
        <v>339</v>
      </c>
      <c r="B11" s="2" t="s">
        <v>340</v>
      </c>
      <c r="C11" s="2" t="s">
        <v>341</v>
      </c>
      <c r="E11" s="2" t="s">
        <v>64</v>
      </c>
      <c r="F11" s="2" t="s">
        <v>65</v>
      </c>
      <c r="G11" s="2" t="s">
        <v>66</v>
      </c>
      <c r="H11" s="2" t="s">
        <v>212</v>
      </c>
      <c r="J11" s="2">
        <v>3</v>
      </c>
      <c r="L11" s="2" t="s">
        <v>67</v>
      </c>
      <c r="M11" s="2" t="s">
        <v>68</v>
      </c>
      <c r="N11" s="2" t="s">
        <v>69</v>
      </c>
      <c r="O11" s="2" t="s">
        <v>70</v>
      </c>
      <c r="P11" s="2" t="s">
        <v>132</v>
      </c>
      <c r="Q11" s="2">
        <v>20</v>
      </c>
      <c r="R11" s="2" t="s">
        <v>307</v>
      </c>
      <c r="S11" s="2" t="s">
        <v>72</v>
      </c>
      <c r="W11" s="2" t="s">
        <v>165</v>
      </c>
      <c r="Y11" s="2">
        <v>242700</v>
      </c>
      <c r="Z11" s="2" t="s">
        <v>73</v>
      </c>
      <c r="AD11" s="2" t="s">
        <v>342</v>
      </c>
      <c r="AE11" s="2">
        <v>2005</v>
      </c>
      <c r="AF11" s="2">
        <v>8</v>
      </c>
      <c r="AG11" s="2">
        <v>21</v>
      </c>
      <c r="AH11" s="2">
        <v>2005</v>
      </c>
      <c r="AI11" s="2">
        <v>8</v>
      </c>
      <c r="AJ11" s="2">
        <v>30</v>
      </c>
      <c r="AK11" s="2">
        <v>30</v>
      </c>
      <c r="AM11" s="2">
        <v>10000</v>
      </c>
      <c r="AO11" s="2">
        <v>10000</v>
      </c>
      <c r="AV11" s="2">
        <v>72.071410452656906</v>
      </c>
      <c r="AW11" s="2" t="s">
        <v>86</v>
      </c>
      <c r="AX11" s="2" t="s">
        <v>343</v>
      </c>
      <c r="AZ11" s="2" t="s">
        <v>344</v>
      </c>
    </row>
    <row r="12" spans="1:52" s="2" customFormat="1" x14ac:dyDescent="0.2">
      <c r="A12" s="2" t="s">
        <v>570</v>
      </c>
      <c r="B12" s="2" t="s">
        <v>547</v>
      </c>
      <c r="C12" s="2" t="s">
        <v>571</v>
      </c>
      <c r="E12" s="2" t="s">
        <v>64</v>
      </c>
      <c r="F12" s="2" t="s">
        <v>65</v>
      </c>
      <c r="G12" s="2" t="s">
        <v>66</v>
      </c>
      <c r="H12" s="2" t="s">
        <v>212</v>
      </c>
      <c r="J12" s="2">
        <v>3</v>
      </c>
      <c r="L12" s="2" t="s">
        <v>67</v>
      </c>
      <c r="M12" s="2" t="s">
        <v>68</v>
      </c>
      <c r="N12" s="2" t="s">
        <v>69</v>
      </c>
      <c r="O12" s="2" t="s">
        <v>70</v>
      </c>
      <c r="P12" s="2" t="s">
        <v>132</v>
      </c>
      <c r="Q12" s="2">
        <v>20</v>
      </c>
      <c r="R12" s="2" t="s">
        <v>572</v>
      </c>
      <c r="S12" s="2" t="s">
        <v>72</v>
      </c>
      <c r="W12" s="2" t="s">
        <v>165</v>
      </c>
      <c r="Z12" s="2" t="s">
        <v>73</v>
      </c>
      <c r="AE12" s="2">
        <v>2010</v>
      </c>
      <c r="AF12" s="2">
        <v>9</v>
      </c>
      <c r="AG12" s="2">
        <v>20</v>
      </c>
      <c r="AH12" s="2">
        <v>2010</v>
      </c>
      <c r="AI12" s="2">
        <v>9</v>
      </c>
      <c r="AJ12" s="2">
        <v>20</v>
      </c>
      <c r="AK12" s="2">
        <v>25</v>
      </c>
      <c r="AM12" s="2">
        <v>1000000</v>
      </c>
      <c r="AO12" s="2">
        <v>1000000</v>
      </c>
      <c r="AV12" s="2">
        <v>80.472285151978994</v>
      </c>
      <c r="AW12" s="2" t="s">
        <v>86</v>
      </c>
      <c r="AX12" s="2" t="s">
        <v>573</v>
      </c>
      <c r="AZ12" s="2" t="s">
        <v>574</v>
      </c>
    </row>
    <row r="13" spans="1:52" s="2" customFormat="1" x14ac:dyDescent="0.2">
      <c r="A13" s="2" t="s">
        <v>368</v>
      </c>
      <c r="B13" s="2" t="s">
        <v>340</v>
      </c>
      <c r="C13" s="2" t="s">
        <v>338</v>
      </c>
      <c r="E13" s="2" t="s">
        <v>64</v>
      </c>
      <c r="F13" s="2" t="s">
        <v>65</v>
      </c>
      <c r="G13" s="2" t="s">
        <v>66</v>
      </c>
      <c r="H13" s="2" t="s">
        <v>212</v>
      </c>
      <c r="J13" s="2">
        <v>3</v>
      </c>
      <c r="L13" s="2" t="s">
        <v>67</v>
      </c>
      <c r="M13" s="2" t="s">
        <v>68</v>
      </c>
      <c r="N13" s="2" t="s">
        <v>69</v>
      </c>
      <c r="O13" s="2" t="s">
        <v>70</v>
      </c>
      <c r="P13" s="2" t="s">
        <v>371</v>
      </c>
      <c r="Q13" s="2">
        <v>20</v>
      </c>
      <c r="R13" s="2" t="s">
        <v>307</v>
      </c>
      <c r="Y13" s="2">
        <v>62550</v>
      </c>
      <c r="Z13" s="2" t="s">
        <v>73</v>
      </c>
      <c r="AE13" s="2">
        <v>2005</v>
      </c>
      <c r="AF13" s="2">
        <v>9</v>
      </c>
      <c r="AG13" s="2">
        <v>26</v>
      </c>
      <c r="AH13" s="2">
        <v>2005</v>
      </c>
      <c r="AI13" s="2">
        <v>9</v>
      </c>
      <c r="AJ13" s="2">
        <v>29</v>
      </c>
      <c r="AK13" s="2">
        <v>3</v>
      </c>
      <c r="AM13" s="2">
        <v>3000</v>
      </c>
      <c r="AO13" s="2">
        <v>3000</v>
      </c>
      <c r="AV13" s="2">
        <v>72.071410452656906</v>
      </c>
      <c r="AW13" s="2" t="s">
        <v>86</v>
      </c>
      <c r="AX13" s="2" t="s">
        <v>369</v>
      </c>
      <c r="AZ13" s="2" t="s">
        <v>370</v>
      </c>
    </row>
    <row r="14" spans="1:52" s="2" customFormat="1" x14ac:dyDescent="0.2">
      <c r="A14" s="2" t="s">
        <v>524</v>
      </c>
      <c r="B14" s="2" t="s">
        <v>496</v>
      </c>
      <c r="C14" s="2" t="s">
        <v>525</v>
      </c>
      <c r="D14" s="2" t="s">
        <v>526</v>
      </c>
      <c r="E14" s="2" t="s">
        <v>64</v>
      </c>
      <c r="F14" s="2" t="s">
        <v>65</v>
      </c>
      <c r="G14" s="2" t="s">
        <v>66</v>
      </c>
      <c r="H14" s="2" t="s">
        <v>212</v>
      </c>
      <c r="J14" s="2">
        <v>3</v>
      </c>
      <c r="L14" s="2" t="s">
        <v>67</v>
      </c>
      <c r="M14" s="2" t="s">
        <v>68</v>
      </c>
      <c r="N14" s="2" t="s">
        <v>69</v>
      </c>
      <c r="O14" s="2" t="s">
        <v>70</v>
      </c>
      <c r="P14" s="2" t="s">
        <v>527</v>
      </c>
      <c r="Q14" s="2">
        <v>20</v>
      </c>
      <c r="R14" s="2" t="s">
        <v>214</v>
      </c>
      <c r="W14" s="2" t="s">
        <v>165</v>
      </c>
      <c r="Y14" s="2">
        <v>51610</v>
      </c>
      <c r="Z14" s="2" t="s">
        <v>73</v>
      </c>
      <c r="AA14" s="2" t="s">
        <v>528</v>
      </c>
      <c r="AB14" s="2" t="s">
        <v>529</v>
      </c>
      <c r="AE14" s="2">
        <v>2009</v>
      </c>
      <c r="AF14" s="2">
        <v>7</v>
      </c>
      <c r="AG14" s="2">
        <v>14</v>
      </c>
      <c r="AH14" s="2">
        <v>2009</v>
      </c>
      <c r="AI14" s="2">
        <v>7</v>
      </c>
      <c r="AJ14" s="2">
        <v>16</v>
      </c>
      <c r="AK14" s="2">
        <v>11</v>
      </c>
      <c r="AV14" s="2">
        <v>79.173802755302901</v>
      </c>
      <c r="AW14" s="2" t="s">
        <v>74</v>
      </c>
      <c r="AY14" s="2" t="s">
        <v>530</v>
      </c>
      <c r="AZ14" s="2" t="s">
        <v>531</v>
      </c>
    </row>
    <row r="15" spans="1:52" s="2" customFormat="1" x14ac:dyDescent="0.2">
      <c r="A15" s="2" t="s">
        <v>653</v>
      </c>
      <c r="B15" s="2" t="s">
        <v>600</v>
      </c>
      <c r="C15" s="2" t="s">
        <v>654</v>
      </c>
      <c r="E15" s="2" t="s">
        <v>64</v>
      </c>
      <c r="F15" s="2" t="s">
        <v>65</v>
      </c>
      <c r="G15" s="2" t="s">
        <v>66</v>
      </c>
      <c r="H15" s="2" t="s">
        <v>212</v>
      </c>
      <c r="J15" s="2">
        <v>3</v>
      </c>
      <c r="L15" s="2" t="s">
        <v>67</v>
      </c>
      <c r="M15" s="2" t="s">
        <v>68</v>
      </c>
      <c r="N15" s="2" t="s">
        <v>69</v>
      </c>
      <c r="O15" s="2" t="s">
        <v>70</v>
      </c>
      <c r="P15" s="2" t="s">
        <v>655</v>
      </c>
      <c r="Q15" s="2">
        <v>20</v>
      </c>
      <c r="R15" s="2" t="s">
        <v>307</v>
      </c>
      <c r="Z15" s="2" t="s">
        <v>73</v>
      </c>
      <c r="AE15" s="2">
        <v>2011</v>
      </c>
      <c r="AF15" s="2">
        <v>7</v>
      </c>
      <c r="AG15" s="2">
        <v>18</v>
      </c>
      <c r="AH15" s="2">
        <v>2011</v>
      </c>
      <c r="AI15" s="2">
        <v>7</v>
      </c>
      <c r="AJ15" s="2">
        <v>18</v>
      </c>
      <c r="AK15" s="2">
        <v>3</v>
      </c>
      <c r="AM15" s="2">
        <v>190000</v>
      </c>
      <c r="AO15" s="2">
        <v>190000</v>
      </c>
      <c r="AV15" s="2">
        <v>83.012674393177406</v>
      </c>
      <c r="AW15" s="2" t="s">
        <v>74</v>
      </c>
      <c r="AY15" s="2" t="s">
        <v>656</v>
      </c>
      <c r="AZ15" s="2" t="s">
        <v>657</v>
      </c>
    </row>
    <row r="16" spans="1:52" s="2" customFormat="1" x14ac:dyDescent="0.2">
      <c r="A16" s="2" t="s">
        <v>357</v>
      </c>
      <c r="B16" s="2" t="s">
        <v>340</v>
      </c>
      <c r="C16" s="2" t="s">
        <v>358</v>
      </c>
      <c r="E16" s="2" t="s">
        <v>64</v>
      </c>
      <c r="F16" s="2" t="s">
        <v>65</v>
      </c>
      <c r="G16" s="2" t="s">
        <v>66</v>
      </c>
      <c r="J16" s="2">
        <v>3</v>
      </c>
      <c r="L16" s="2" t="s">
        <v>67</v>
      </c>
      <c r="M16" s="2" t="s">
        <v>68</v>
      </c>
      <c r="N16" s="2" t="s">
        <v>69</v>
      </c>
      <c r="O16" s="2" t="s">
        <v>70</v>
      </c>
      <c r="P16" s="2" t="s">
        <v>359</v>
      </c>
      <c r="Q16" s="2">
        <v>20</v>
      </c>
      <c r="S16" s="2" t="s">
        <v>275</v>
      </c>
      <c r="Z16" s="2" t="s">
        <v>73</v>
      </c>
      <c r="AE16" s="2">
        <v>2005</v>
      </c>
      <c r="AF16" s="2">
        <v>5</v>
      </c>
      <c r="AG16" s="2">
        <v>5</v>
      </c>
      <c r="AH16" s="2">
        <v>2005</v>
      </c>
      <c r="AI16" s="2">
        <v>5</v>
      </c>
      <c r="AJ16" s="2">
        <v>5</v>
      </c>
      <c r="AK16" s="2">
        <v>8</v>
      </c>
      <c r="AM16" s="2">
        <v>1000</v>
      </c>
      <c r="AO16" s="2">
        <v>1000</v>
      </c>
      <c r="AV16" s="2">
        <v>72.071410452656906</v>
      </c>
      <c r="AW16" s="2" t="s">
        <v>74</v>
      </c>
      <c r="AY16" s="2" t="s">
        <v>360</v>
      </c>
      <c r="AZ16" s="2" t="s">
        <v>361</v>
      </c>
    </row>
    <row r="17" spans="1:52" s="2" customFormat="1" x14ac:dyDescent="0.2">
      <c r="A17" s="2" t="s">
        <v>61</v>
      </c>
      <c r="B17" s="2" t="s">
        <v>62</v>
      </c>
      <c r="C17" s="2" t="s">
        <v>63</v>
      </c>
      <c r="E17" s="2" t="s">
        <v>64</v>
      </c>
      <c r="F17" s="2" t="s">
        <v>65</v>
      </c>
      <c r="G17" s="2" t="s">
        <v>66</v>
      </c>
      <c r="J17" s="2">
        <v>3</v>
      </c>
      <c r="L17" s="2" t="s">
        <v>67</v>
      </c>
      <c r="M17" s="2" t="s">
        <v>68</v>
      </c>
      <c r="N17" s="2" t="s">
        <v>69</v>
      </c>
      <c r="O17" s="2" t="s">
        <v>70</v>
      </c>
      <c r="P17" s="2" t="s">
        <v>71</v>
      </c>
      <c r="Q17" s="2">
        <v>20</v>
      </c>
      <c r="S17" s="2" t="s">
        <v>72</v>
      </c>
      <c r="Z17" s="2" t="s">
        <v>73</v>
      </c>
      <c r="AE17" s="2">
        <v>2000</v>
      </c>
      <c r="AF17" s="2">
        <v>6</v>
      </c>
      <c r="AG17" s="2">
        <v>10</v>
      </c>
      <c r="AH17" s="2">
        <v>2000</v>
      </c>
      <c r="AI17" s="2">
        <v>6</v>
      </c>
      <c r="AJ17" s="2">
        <v>14</v>
      </c>
      <c r="AK17" s="2">
        <v>120</v>
      </c>
      <c r="AV17" s="2">
        <v>63.549547343100798</v>
      </c>
      <c r="AW17" s="2" t="s">
        <v>74</v>
      </c>
      <c r="AY17" s="2" t="s">
        <v>75</v>
      </c>
      <c r="AZ17" s="2" t="s">
        <v>76</v>
      </c>
    </row>
    <row r="18" spans="1:52" s="2" customFormat="1" x14ac:dyDescent="0.2">
      <c r="A18" s="2" t="s">
        <v>492</v>
      </c>
      <c r="B18" s="2" t="s">
        <v>480</v>
      </c>
      <c r="C18" s="2" t="s">
        <v>493</v>
      </c>
      <c r="E18" s="2" t="s">
        <v>64</v>
      </c>
      <c r="F18" s="2" t="s">
        <v>65</v>
      </c>
      <c r="G18" s="2" t="s">
        <v>305</v>
      </c>
      <c r="H18" s="2" t="s">
        <v>305</v>
      </c>
      <c r="J18" s="2">
        <v>4</v>
      </c>
      <c r="L18" s="2" t="s">
        <v>67</v>
      </c>
      <c r="M18" s="2" t="s">
        <v>68</v>
      </c>
      <c r="N18" s="2" t="s">
        <v>69</v>
      </c>
      <c r="O18" s="2" t="s">
        <v>70</v>
      </c>
      <c r="P18" s="2" t="s">
        <v>494</v>
      </c>
      <c r="Q18" s="2">
        <v>20</v>
      </c>
      <c r="AE18" s="2">
        <v>2008</v>
      </c>
      <c r="AF18" s="2">
        <v>9</v>
      </c>
      <c r="AG18" s="2">
        <v>17</v>
      </c>
      <c r="AH18" s="2">
        <v>2008</v>
      </c>
      <c r="AI18" s="2">
        <v>9</v>
      </c>
      <c r="AJ18" s="2">
        <v>18</v>
      </c>
      <c r="AK18" s="2">
        <v>22</v>
      </c>
      <c r="AV18" s="2">
        <v>79.4563043953641</v>
      </c>
      <c r="AW18" s="2" t="s">
        <v>74</v>
      </c>
      <c r="AY18" s="2" t="s">
        <v>308</v>
      </c>
      <c r="AZ18" s="2" t="s">
        <v>309</v>
      </c>
    </row>
    <row r="19" spans="1:52" s="2" customFormat="1" x14ac:dyDescent="0.2">
      <c r="A19" s="2" t="s">
        <v>303</v>
      </c>
      <c r="B19" s="2" t="s">
        <v>256</v>
      </c>
      <c r="C19" s="2" t="s">
        <v>304</v>
      </c>
      <c r="E19" s="2" t="s">
        <v>64</v>
      </c>
      <c r="F19" s="2" t="s">
        <v>65</v>
      </c>
      <c r="G19" s="2" t="s">
        <v>305</v>
      </c>
      <c r="H19" s="2" t="s">
        <v>305</v>
      </c>
      <c r="J19" s="2">
        <v>4</v>
      </c>
      <c r="L19" s="2" t="s">
        <v>67</v>
      </c>
      <c r="M19" s="2" t="s">
        <v>68</v>
      </c>
      <c r="N19" s="2" t="s">
        <v>69</v>
      </c>
      <c r="O19" s="2" t="s">
        <v>70</v>
      </c>
      <c r="P19" s="2" t="s">
        <v>306</v>
      </c>
      <c r="Q19" s="2">
        <v>20</v>
      </c>
      <c r="R19" s="2" t="s">
        <v>307</v>
      </c>
      <c r="AE19" s="2">
        <v>2003</v>
      </c>
      <c r="AF19" s="2">
        <v>7</v>
      </c>
      <c r="AG19" s="2">
        <v>17</v>
      </c>
      <c r="AH19" s="2">
        <v>2003</v>
      </c>
      <c r="AI19" s="2">
        <v>7</v>
      </c>
      <c r="AJ19" s="2">
        <v>18</v>
      </c>
      <c r="AK19" s="2">
        <v>10</v>
      </c>
      <c r="AM19" s="2">
        <v>200</v>
      </c>
      <c r="AO19" s="2">
        <v>200</v>
      </c>
      <c r="AV19" s="2">
        <v>67.888895692105805</v>
      </c>
      <c r="AW19" s="2" t="s">
        <v>74</v>
      </c>
      <c r="AY19" s="2" t="s">
        <v>308</v>
      </c>
      <c r="AZ19" s="2" t="s">
        <v>309</v>
      </c>
    </row>
    <row r="20" spans="1:52" s="2" customFormat="1" x14ac:dyDescent="0.2">
      <c r="A20" s="2" t="s">
        <v>409</v>
      </c>
      <c r="B20" s="2" t="s">
        <v>380</v>
      </c>
      <c r="C20" s="2" t="s">
        <v>410</v>
      </c>
      <c r="E20" s="2" t="s">
        <v>64</v>
      </c>
      <c r="F20" s="2" t="s">
        <v>65</v>
      </c>
      <c r="G20" s="2" t="s">
        <v>305</v>
      </c>
      <c r="H20" s="2" t="s">
        <v>305</v>
      </c>
      <c r="J20" s="2">
        <v>4</v>
      </c>
      <c r="L20" s="2" t="s">
        <v>67</v>
      </c>
      <c r="M20" s="2" t="s">
        <v>68</v>
      </c>
      <c r="N20" s="2" t="s">
        <v>69</v>
      </c>
      <c r="O20" s="2" t="s">
        <v>70</v>
      </c>
      <c r="P20" s="2" t="s">
        <v>411</v>
      </c>
      <c r="Q20" s="2">
        <v>20</v>
      </c>
      <c r="AE20" s="2">
        <v>2006</v>
      </c>
      <c r="AF20" s="2">
        <v>8</v>
      </c>
      <c r="AG20" s="2">
        <v>2</v>
      </c>
      <c r="AH20" s="2">
        <v>2006</v>
      </c>
      <c r="AI20" s="2">
        <v>8</v>
      </c>
      <c r="AJ20" s="2">
        <v>2</v>
      </c>
      <c r="AK20" s="2">
        <v>11</v>
      </c>
      <c r="AV20" s="2">
        <v>74.3963874917997</v>
      </c>
      <c r="AW20" s="2" t="s">
        <v>74</v>
      </c>
      <c r="AY20" s="2" t="s">
        <v>308</v>
      </c>
      <c r="AZ20" s="2" t="s">
        <v>309</v>
      </c>
    </row>
    <row r="21" spans="1:52" s="2" customFormat="1" x14ac:dyDescent="0.2">
      <c r="A21" s="2" t="s">
        <v>597</v>
      </c>
      <c r="B21" s="2" t="s">
        <v>547</v>
      </c>
      <c r="C21" s="2" t="s">
        <v>199</v>
      </c>
      <c r="E21" s="2" t="s">
        <v>64</v>
      </c>
      <c r="F21" s="2" t="s">
        <v>65</v>
      </c>
      <c r="G21" s="2" t="s">
        <v>305</v>
      </c>
      <c r="H21" s="2" t="s">
        <v>305</v>
      </c>
      <c r="J21" s="2">
        <v>4</v>
      </c>
      <c r="L21" s="2" t="s">
        <v>67</v>
      </c>
      <c r="M21" s="2" t="s">
        <v>68</v>
      </c>
      <c r="N21" s="2" t="s">
        <v>69</v>
      </c>
      <c r="O21" s="2" t="s">
        <v>70</v>
      </c>
      <c r="P21" s="2" t="s">
        <v>598</v>
      </c>
      <c r="Q21" s="2">
        <v>20</v>
      </c>
      <c r="R21" s="2" t="s">
        <v>307</v>
      </c>
      <c r="AE21" s="2">
        <v>2010</v>
      </c>
      <c r="AF21" s="2">
        <v>9</v>
      </c>
      <c r="AG21" s="2">
        <v>28</v>
      </c>
      <c r="AH21" s="2">
        <v>2010</v>
      </c>
      <c r="AI21" s="2">
        <v>9</v>
      </c>
      <c r="AJ21" s="2">
        <v>29</v>
      </c>
      <c r="AK21" s="2">
        <v>44</v>
      </c>
      <c r="AV21" s="2">
        <v>80.472285151978994</v>
      </c>
      <c r="AW21" s="2" t="s">
        <v>86</v>
      </c>
      <c r="AX21" s="2" t="s">
        <v>369</v>
      </c>
      <c r="AZ21" s="2" t="s">
        <v>370</v>
      </c>
    </row>
    <row r="22" spans="1:52" s="2" customFormat="1" x14ac:dyDescent="0.2">
      <c r="A22" s="2" t="s">
        <v>758</v>
      </c>
      <c r="B22" s="2" t="s">
        <v>759</v>
      </c>
      <c r="C22" s="2" t="s">
        <v>760</v>
      </c>
      <c r="E22" s="2" t="s">
        <v>64</v>
      </c>
      <c r="F22" s="2" t="s">
        <v>79</v>
      </c>
      <c r="G22" s="2" t="s">
        <v>80</v>
      </c>
      <c r="H22" s="2" t="s">
        <v>81</v>
      </c>
      <c r="I22" s="2" t="s">
        <v>82</v>
      </c>
      <c r="J22" s="2">
        <v>5</v>
      </c>
      <c r="L22" s="2" t="s">
        <v>67</v>
      </c>
      <c r="M22" s="2" t="s">
        <v>68</v>
      </c>
      <c r="N22" s="2" t="s">
        <v>69</v>
      </c>
      <c r="O22" s="2" t="s">
        <v>70</v>
      </c>
      <c r="P22" s="2" t="s">
        <v>371</v>
      </c>
      <c r="Q22" s="2">
        <v>20</v>
      </c>
      <c r="S22" s="2" t="s">
        <v>66</v>
      </c>
      <c r="T22" s="2" t="s">
        <v>762</v>
      </c>
      <c r="Z22" s="2" t="s">
        <v>85</v>
      </c>
      <c r="AE22" s="2">
        <v>2015</v>
      </c>
      <c r="AF22" s="2">
        <v>3</v>
      </c>
      <c r="AG22" s="2">
        <v>26</v>
      </c>
      <c r="AH22" s="2">
        <v>2015</v>
      </c>
      <c r="AI22" s="2">
        <v>3</v>
      </c>
      <c r="AJ22" s="2">
        <v>28</v>
      </c>
      <c r="AK22" s="2">
        <v>14</v>
      </c>
      <c r="AL22" s="2">
        <v>229</v>
      </c>
      <c r="AM22" s="2">
        <v>1242</v>
      </c>
      <c r="AO22" s="2">
        <v>1471</v>
      </c>
      <c r="AT22" s="2">
        <v>2000</v>
      </c>
      <c r="AU22" s="2">
        <v>2287</v>
      </c>
      <c r="AV22" s="2">
        <v>87.469932210802497</v>
      </c>
      <c r="AW22" s="2" t="s">
        <v>202</v>
      </c>
      <c r="AX22" s="2" t="s">
        <v>763</v>
      </c>
      <c r="AY22" s="2" t="s">
        <v>764</v>
      </c>
      <c r="AZ22" s="2" t="s">
        <v>765</v>
      </c>
    </row>
    <row r="23" spans="1:52" s="2" customFormat="1" x14ac:dyDescent="0.2">
      <c r="A23" s="2" t="s">
        <v>1018</v>
      </c>
      <c r="B23" s="2" t="s">
        <v>992</v>
      </c>
      <c r="C23" s="2" t="s">
        <v>1019</v>
      </c>
      <c r="E23" s="2" t="s">
        <v>64</v>
      </c>
      <c r="F23" s="2" t="s">
        <v>79</v>
      </c>
      <c r="G23" s="2" t="s">
        <v>80</v>
      </c>
      <c r="H23" s="2" t="s">
        <v>81</v>
      </c>
      <c r="I23" s="2" t="s">
        <v>82</v>
      </c>
      <c r="J23" s="2">
        <v>5</v>
      </c>
      <c r="L23" s="2" t="s">
        <v>67</v>
      </c>
      <c r="M23" s="2" t="s">
        <v>68</v>
      </c>
      <c r="N23" s="2" t="s">
        <v>69</v>
      </c>
      <c r="O23" s="2" t="s">
        <v>70</v>
      </c>
      <c r="P23" s="2" t="s">
        <v>1065</v>
      </c>
      <c r="Q23" s="2">
        <v>20</v>
      </c>
      <c r="S23" s="2" t="s">
        <v>66</v>
      </c>
      <c r="T23" s="2" t="s">
        <v>762</v>
      </c>
      <c r="Z23" s="2" t="s">
        <v>85</v>
      </c>
      <c r="AE23" s="2">
        <v>2021</v>
      </c>
      <c r="AF23" s="2">
        <v>5</v>
      </c>
      <c r="AG23" s="2">
        <v>16</v>
      </c>
      <c r="AH23" s="2">
        <v>2021</v>
      </c>
      <c r="AI23" s="2">
        <v>5</v>
      </c>
      <c r="AJ23" s="2">
        <v>18</v>
      </c>
      <c r="AK23" s="2">
        <v>6</v>
      </c>
      <c r="AT23" s="2">
        <v>50000</v>
      </c>
      <c r="AU23" s="2">
        <v>50000</v>
      </c>
      <c r="AV23" s="2">
        <v>100</v>
      </c>
      <c r="AW23" s="2" t="s">
        <v>86</v>
      </c>
      <c r="AX23" s="2" t="s">
        <v>578</v>
      </c>
      <c r="AZ23" s="2" t="s">
        <v>579</v>
      </c>
    </row>
    <row r="24" spans="1:52" s="2" customFormat="1" x14ac:dyDescent="0.2">
      <c r="A24" s="2" t="s">
        <v>123</v>
      </c>
      <c r="B24" s="2" t="s">
        <v>62</v>
      </c>
      <c r="C24" s="2" t="s">
        <v>124</v>
      </c>
      <c r="E24" s="2" t="s">
        <v>64</v>
      </c>
      <c r="F24" s="2" t="s">
        <v>79</v>
      </c>
      <c r="G24" s="2" t="s">
        <v>80</v>
      </c>
      <c r="H24" s="2" t="s">
        <v>125</v>
      </c>
      <c r="J24" s="2">
        <v>5</v>
      </c>
      <c r="K24" s="2" t="s">
        <v>126</v>
      </c>
      <c r="L24" s="2" t="s">
        <v>67</v>
      </c>
      <c r="M24" s="2" t="s">
        <v>68</v>
      </c>
      <c r="N24" s="2" t="s">
        <v>69</v>
      </c>
      <c r="O24" s="2" t="s">
        <v>70</v>
      </c>
      <c r="P24" s="2" t="s">
        <v>132</v>
      </c>
      <c r="Q24" s="2">
        <v>20</v>
      </c>
      <c r="Y24" s="2">
        <v>150</v>
      </c>
      <c r="Z24" s="2" t="s">
        <v>85</v>
      </c>
      <c r="AE24" s="2">
        <v>2000</v>
      </c>
      <c r="AF24" s="2">
        <v>9</v>
      </c>
      <c r="AG24" s="2">
        <v>29</v>
      </c>
      <c r="AH24" s="2">
        <v>2000</v>
      </c>
      <c r="AI24" s="2">
        <v>10</v>
      </c>
      <c r="AJ24" s="2">
        <v>3</v>
      </c>
      <c r="AK24" s="2">
        <v>23</v>
      </c>
      <c r="AM24" s="2">
        <v>30000</v>
      </c>
      <c r="AO24" s="2">
        <v>30000</v>
      </c>
      <c r="AT24" s="2">
        <v>1000</v>
      </c>
      <c r="AU24" s="2">
        <v>1574</v>
      </c>
      <c r="AV24" s="2">
        <v>63.549547343100798</v>
      </c>
      <c r="AW24" s="2" t="s">
        <v>86</v>
      </c>
      <c r="AX24" s="2" t="s">
        <v>127</v>
      </c>
      <c r="AZ24" s="2" t="s">
        <v>128</v>
      </c>
    </row>
    <row r="25" spans="1:52" s="2" customFormat="1" x14ac:dyDescent="0.2">
      <c r="A25" s="2" t="s">
        <v>346</v>
      </c>
      <c r="B25" s="2" t="s">
        <v>340</v>
      </c>
      <c r="C25" s="2" t="s">
        <v>347</v>
      </c>
      <c r="E25" s="2" t="s">
        <v>64</v>
      </c>
      <c r="F25" s="2" t="s">
        <v>79</v>
      </c>
      <c r="G25" s="2" t="s">
        <v>80</v>
      </c>
      <c r="H25" s="2" t="s">
        <v>125</v>
      </c>
      <c r="J25" s="2">
        <v>5</v>
      </c>
      <c r="K25" s="2" t="s">
        <v>348</v>
      </c>
      <c r="L25" s="2" t="s">
        <v>67</v>
      </c>
      <c r="M25" s="2" t="s">
        <v>68</v>
      </c>
      <c r="N25" s="2" t="s">
        <v>69</v>
      </c>
      <c r="O25" s="2" t="s">
        <v>70</v>
      </c>
      <c r="P25" s="2" t="s">
        <v>132</v>
      </c>
      <c r="Q25" s="2">
        <v>20</v>
      </c>
      <c r="S25" s="2" t="s">
        <v>275</v>
      </c>
      <c r="W25" s="2" t="s">
        <v>165</v>
      </c>
      <c r="Y25" s="2">
        <v>130</v>
      </c>
      <c r="Z25" s="2" t="s">
        <v>85</v>
      </c>
      <c r="AE25" s="2">
        <v>2005</v>
      </c>
      <c r="AF25" s="2">
        <v>10</v>
      </c>
      <c r="AG25" s="2">
        <v>1</v>
      </c>
      <c r="AH25" s="2">
        <v>2005</v>
      </c>
      <c r="AI25" s="2">
        <v>10</v>
      </c>
      <c r="AJ25" s="2">
        <v>13</v>
      </c>
      <c r="AK25" s="2">
        <v>36</v>
      </c>
      <c r="AM25" s="2">
        <v>1954571</v>
      </c>
      <c r="AO25" s="2">
        <v>1954571</v>
      </c>
      <c r="AT25" s="2">
        <v>2500000</v>
      </c>
      <c r="AU25" s="2">
        <v>3468782</v>
      </c>
      <c r="AV25" s="2">
        <v>72.071410452656906</v>
      </c>
      <c r="AW25" s="2" t="s">
        <v>86</v>
      </c>
      <c r="AX25" s="2" t="s">
        <v>349</v>
      </c>
      <c r="AZ25" s="2" t="s">
        <v>350</v>
      </c>
    </row>
    <row r="26" spans="1:52" s="2" customFormat="1" x14ac:dyDescent="0.2">
      <c r="A26" s="2" t="s">
        <v>473</v>
      </c>
      <c r="B26" s="2" t="s">
        <v>424</v>
      </c>
      <c r="C26" s="2" t="s">
        <v>474</v>
      </c>
      <c r="E26" s="2" t="s">
        <v>64</v>
      </c>
      <c r="F26" s="2" t="s">
        <v>79</v>
      </c>
      <c r="G26" s="2" t="s">
        <v>80</v>
      </c>
      <c r="H26" s="2" t="s">
        <v>125</v>
      </c>
      <c r="J26" s="2">
        <v>5</v>
      </c>
      <c r="K26" s="2" t="s">
        <v>475</v>
      </c>
      <c r="L26" s="2" t="s">
        <v>67</v>
      </c>
      <c r="M26" s="2" t="s">
        <v>68</v>
      </c>
      <c r="N26" s="2" t="s">
        <v>69</v>
      </c>
      <c r="O26" s="2" t="s">
        <v>70</v>
      </c>
      <c r="P26" s="2" t="s">
        <v>132</v>
      </c>
      <c r="Q26" s="2">
        <v>20</v>
      </c>
      <c r="Z26" s="2" t="s">
        <v>85</v>
      </c>
      <c r="AE26" s="2">
        <v>2007</v>
      </c>
      <c r="AF26" s="2">
        <v>9</v>
      </c>
      <c r="AG26" s="2">
        <v>1</v>
      </c>
      <c r="AH26" s="2">
        <v>2007</v>
      </c>
      <c r="AI26" s="2">
        <v>9</v>
      </c>
      <c r="AJ26" s="2">
        <v>1</v>
      </c>
      <c r="AK26" s="2">
        <v>6</v>
      </c>
      <c r="AV26" s="2">
        <v>76.518679204023599</v>
      </c>
      <c r="AW26" s="2" t="s">
        <v>202</v>
      </c>
      <c r="AX26" s="2" t="s">
        <v>476</v>
      </c>
      <c r="AY26" s="2" t="s">
        <v>228</v>
      </c>
      <c r="AZ26" s="2" t="s">
        <v>477</v>
      </c>
    </row>
    <row r="27" spans="1:52" s="2" customFormat="1" x14ac:dyDescent="0.2">
      <c r="A27" s="2" t="s">
        <v>546</v>
      </c>
      <c r="B27" s="2" t="s">
        <v>547</v>
      </c>
      <c r="C27" s="2" t="s">
        <v>548</v>
      </c>
      <c r="D27" s="2" t="s">
        <v>549</v>
      </c>
      <c r="E27" s="2" t="s">
        <v>64</v>
      </c>
      <c r="F27" s="2" t="s">
        <v>79</v>
      </c>
      <c r="G27" s="2" t="s">
        <v>80</v>
      </c>
      <c r="H27" s="2" t="s">
        <v>125</v>
      </c>
      <c r="J27" s="2">
        <v>5</v>
      </c>
      <c r="K27" s="2" t="s">
        <v>550</v>
      </c>
      <c r="L27" s="2" t="s">
        <v>67</v>
      </c>
      <c r="M27" s="2" t="s">
        <v>68</v>
      </c>
      <c r="N27" s="2" t="s">
        <v>69</v>
      </c>
      <c r="O27" s="2" t="s">
        <v>70</v>
      </c>
      <c r="P27" s="2" t="s">
        <v>132</v>
      </c>
      <c r="Q27" s="2">
        <v>20</v>
      </c>
      <c r="S27" s="2" t="s">
        <v>66</v>
      </c>
      <c r="T27" s="2" t="s">
        <v>72</v>
      </c>
      <c r="Z27" s="2" t="s">
        <v>85</v>
      </c>
      <c r="AE27" s="2">
        <v>2010</v>
      </c>
      <c r="AF27" s="2">
        <v>9</v>
      </c>
      <c r="AG27" s="2">
        <v>25</v>
      </c>
      <c r="AH27" s="2">
        <v>2010</v>
      </c>
      <c r="AI27" s="2">
        <v>9</v>
      </c>
      <c r="AJ27" s="2">
        <v>25</v>
      </c>
      <c r="AK27" s="2">
        <v>3</v>
      </c>
      <c r="AM27" s="2">
        <v>1075</v>
      </c>
      <c r="AO27" s="2">
        <v>1075</v>
      </c>
      <c r="AV27" s="2">
        <v>80.472285151978994</v>
      </c>
      <c r="AW27" s="2" t="s">
        <v>86</v>
      </c>
      <c r="AX27" s="2" t="s">
        <v>551</v>
      </c>
      <c r="AZ27" s="2" t="s">
        <v>552</v>
      </c>
    </row>
    <row r="28" spans="1:52" s="2" customFormat="1" x14ac:dyDescent="0.2">
      <c r="A28" s="2" t="s">
        <v>693</v>
      </c>
      <c r="B28" s="2" t="s">
        <v>687</v>
      </c>
      <c r="C28" s="2" t="s">
        <v>694</v>
      </c>
      <c r="E28" s="2" t="s">
        <v>64</v>
      </c>
      <c r="F28" s="2" t="s">
        <v>79</v>
      </c>
      <c r="G28" s="2" t="s">
        <v>80</v>
      </c>
      <c r="H28" s="2" t="s">
        <v>125</v>
      </c>
      <c r="J28" s="2">
        <v>5</v>
      </c>
      <c r="K28" s="2" t="s">
        <v>695</v>
      </c>
      <c r="L28" s="2" t="s">
        <v>67</v>
      </c>
      <c r="M28" s="2" t="s">
        <v>68</v>
      </c>
      <c r="N28" s="2" t="s">
        <v>69</v>
      </c>
      <c r="O28" s="2" t="s">
        <v>70</v>
      </c>
      <c r="P28" s="2" t="s">
        <v>132</v>
      </c>
      <c r="Q28" s="2">
        <v>20</v>
      </c>
      <c r="S28" s="2" t="s">
        <v>66</v>
      </c>
      <c r="T28" s="2" t="s">
        <v>72</v>
      </c>
      <c r="U28" s="2" t="s">
        <v>165</v>
      </c>
      <c r="W28" s="2" t="s">
        <v>165</v>
      </c>
      <c r="Z28" s="2" t="s">
        <v>85</v>
      </c>
      <c r="AE28" s="2">
        <v>2013</v>
      </c>
      <c r="AF28" s="2">
        <v>9</v>
      </c>
      <c r="AG28" s="2">
        <v>13</v>
      </c>
      <c r="AH28" s="2">
        <v>2013</v>
      </c>
      <c r="AI28" s="2">
        <v>9</v>
      </c>
      <c r="AJ28" s="2">
        <v>20</v>
      </c>
      <c r="AK28" s="2">
        <v>169</v>
      </c>
      <c r="AM28" s="2">
        <v>105000</v>
      </c>
      <c r="AO28" s="2">
        <v>105000</v>
      </c>
      <c r="AR28" s="2">
        <v>685000</v>
      </c>
      <c r="AS28" s="2">
        <v>796774</v>
      </c>
      <c r="AT28" s="2">
        <v>4200000</v>
      </c>
      <c r="AU28" s="2">
        <v>4885332</v>
      </c>
      <c r="AV28" s="2">
        <v>85.9716422479773</v>
      </c>
      <c r="AW28" s="2" t="s">
        <v>86</v>
      </c>
      <c r="AX28" s="2" t="s">
        <v>696</v>
      </c>
      <c r="AZ28" s="2" t="s">
        <v>697</v>
      </c>
    </row>
    <row r="29" spans="1:52" s="2" customFormat="1" x14ac:dyDescent="0.2">
      <c r="A29" s="2" t="s">
        <v>731</v>
      </c>
      <c r="B29" s="2" t="s">
        <v>712</v>
      </c>
      <c r="C29" s="2" t="s">
        <v>732</v>
      </c>
      <c r="E29" s="2" t="s">
        <v>64</v>
      </c>
      <c r="F29" s="2" t="s">
        <v>79</v>
      </c>
      <c r="G29" s="2" t="s">
        <v>80</v>
      </c>
      <c r="H29" s="2" t="s">
        <v>125</v>
      </c>
      <c r="J29" s="2">
        <v>5</v>
      </c>
      <c r="K29" s="2" t="s">
        <v>733</v>
      </c>
      <c r="L29" s="2" t="s">
        <v>67</v>
      </c>
      <c r="M29" s="2" t="s">
        <v>68</v>
      </c>
      <c r="N29" s="2" t="s">
        <v>69</v>
      </c>
      <c r="O29" s="2" t="s">
        <v>70</v>
      </c>
      <c r="P29" s="2" t="s">
        <v>132</v>
      </c>
      <c r="Q29" s="2">
        <v>20</v>
      </c>
      <c r="S29" s="2" t="s">
        <v>66</v>
      </c>
      <c r="W29" s="2" t="s">
        <v>165</v>
      </c>
      <c r="Y29" s="2">
        <v>220</v>
      </c>
      <c r="Z29" s="2" t="s">
        <v>85</v>
      </c>
      <c r="AE29" s="2">
        <v>2014</v>
      </c>
      <c r="AF29" s="2">
        <v>8</v>
      </c>
      <c r="AG29" s="2">
        <v>22</v>
      </c>
      <c r="AH29" s="2">
        <v>2014</v>
      </c>
      <c r="AI29" s="2">
        <v>9</v>
      </c>
      <c r="AJ29" s="2">
        <v>2</v>
      </c>
      <c r="AK29" s="2">
        <v>3</v>
      </c>
      <c r="AM29" s="2">
        <v>30000</v>
      </c>
      <c r="AO29" s="2">
        <v>30000</v>
      </c>
      <c r="AT29" s="2">
        <v>14000</v>
      </c>
      <c r="AU29" s="2">
        <v>16024</v>
      </c>
      <c r="AV29" s="2">
        <v>87.366297835119298</v>
      </c>
      <c r="AW29" s="2" t="s">
        <v>86</v>
      </c>
      <c r="AX29" s="2" t="s">
        <v>624</v>
      </c>
      <c r="AZ29" s="2" t="s">
        <v>625</v>
      </c>
    </row>
    <row r="30" spans="1:52" s="2" customFormat="1" x14ac:dyDescent="0.2">
      <c r="A30" s="2" t="s">
        <v>805</v>
      </c>
      <c r="B30" s="2" t="s">
        <v>787</v>
      </c>
      <c r="C30" s="2" t="s">
        <v>806</v>
      </c>
      <c r="E30" s="2" t="s">
        <v>64</v>
      </c>
      <c r="F30" s="2" t="s">
        <v>79</v>
      </c>
      <c r="G30" s="2" t="s">
        <v>80</v>
      </c>
      <c r="H30" s="2" t="s">
        <v>125</v>
      </c>
      <c r="J30" s="2">
        <v>5</v>
      </c>
      <c r="K30" s="2" t="s">
        <v>807</v>
      </c>
      <c r="L30" s="2" t="s">
        <v>67</v>
      </c>
      <c r="M30" s="2" t="s">
        <v>68</v>
      </c>
      <c r="N30" s="2" t="s">
        <v>69</v>
      </c>
      <c r="O30" s="2" t="s">
        <v>70</v>
      </c>
      <c r="P30" s="2" t="s">
        <v>132</v>
      </c>
      <c r="Q30" s="2">
        <v>20</v>
      </c>
      <c r="S30" s="2" t="s">
        <v>66</v>
      </c>
      <c r="Z30" s="2" t="s">
        <v>85</v>
      </c>
      <c r="AE30" s="2">
        <v>2016</v>
      </c>
      <c r="AF30" s="2">
        <v>9</v>
      </c>
      <c r="AG30" s="2">
        <v>6</v>
      </c>
      <c r="AH30" s="2">
        <v>2016</v>
      </c>
      <c r="AI30" s="2">
        <v>9</v>
      </c>
      <c r="AJ30" s="2">
        <v>7</v>
      </c>
      <c r="AK30" s="2">
        <v>11</v>
      </c>
      <c r="AM30" s="2">
        <v>10500</v>
      </c>
      <c r="AO30" s="2">
        <v>10500</v>
      </c>
      <c r="AT30" s="2">
        <v>50000</v>
      </c>
      <c r="AU30" s="2">
        <v>56450</v>
      </c>
      <c r="AV30" s="2">
        <v>88.573452875574006</v>
      </c>
      <c r="AW30" s="2" t="s">
        <v>202</v>
      </c>
      <c r="AX30" s="2" t="s">
        <v>809</v>
      </c>
      <c r="AY30" s="2" t="s">
        <v>718</v>
      </c>
      <c r="AZ30" s="2" t="s">
        <v>810</v>
      </c>
    </row>
    <row r="31" spans="1:52" s="2" customFormat="1" x14ac:dyDescent="0.2">
      <c r="A31" s="2" t="s">
        <v>883</v>
      </c>
      <c r="B31" s="2" t="s">
        <v>884</v>
      </c>
      <c r="C31" s="2" t="s">
        <v>885</v>
      </c>
      <c r="E31" s="2" t="s">
        <v>64</v>
      </c>
      <c r="F31" s="2" t="s">
        <v>79</v>
      </c>
      <c r="G31" s="2" t="s">
        <v>80</v>
      </c>
      <c r="H31" s="2" t="s">
        <v>125</v>
      </c>
      <c r="J31" s="2">
        <v>5</v>
      </c>
      <c r="K31" s="2" t="s">
        <v>886</v>
      </c>
      <c r="L31" s="2" t="s">
        <v>67</v>
      </c>
      <c r="M31" s="2" t="s">
        <v>68</v>
      </c>
      <c r="N31" s="2" t="s">
        <v>69</v>
      </c>
      <c r="O31" s="2" t="s">
        <v>70</v>
      </c>
      <c r="P31" s="2" t="s">
        <v>132</v>
      </c>
      <c r="Q31" s="2">
        <v>20</v>
      </c>
      <c r="S31" s="2" t="s">
        <v>66</v>
      </c>
      <c r="Z31" s="2" t="s">
        <v>85</v>
      </c>
      <c r="AE31" s="2">
        <v>2018</v>
      </c>
      <c r="AF31" s="2">
        <v>10</v>
      </c>
      <c r="AG31" s="2">
        <v>19</v>
      </c>
      <c r="AH31" s="2">
        <v>2018</v>
      </c>
      <c r="AI31" s="2">
        <v>10</v>
      </c>
      <c r="AJ31" s="2">
        <v>23</v>
      </c>
      <c r="AK31" s="2">
        <v>14</v>
      </c>
      <c r="AT31" s="2">
        <v>7005</v>
      </c>
      <c r="AU31" s="2">
        <v>7559</v>
      </c>
      <c r="AV31" s="2">
        <v>92.669669801005895</v>
      </c>
      <c r="AW31" s="2" t="s">
        <v>86</v>
      </c>
      <c r="AX31" s="2" t="s">
        <v>887</v>
      </c>
      <c r="AZ31" s="2" t="s">
        <v>888</v>
      </c>
    </row>
    <row r="32" spans="1:52" s="2" customFormat="1" x14ac:dyDescent="0.2">
      <c r="A32" s="2" t="s">
        <v>945</v>
      </c>
      <c r="B32" s="2" t="s">
        <v>946</v>
      </c>
      <c r="C32" s="2" t="s">
        <v>947</v>
      </c>
      <c r="E32" s="2" t="s">
        <v>64</v>
      </c>
      <c r="F32" s="2" t="s">
        <v>79</v>
      </c>
      <c r="G32" s="2" t="s">
        <v>80</v>
      </c>
      <c r="H32" s="2" t="s">
        <v>125</v>
      </c>
      <c r="J32" s="2">
        <v>5</v>
      </c>
      <c r="K32" s="2" t="s">
        <v>948</v>
      </c>
      <c r="L32" s="2" t="s">
        <v>67</v>
      </c>
      <c r="M32" s="2" t="s">
        <v>68</v>
      </c>
      <c r="N32" s="2" t="s">
        <v>69</v>
      </c>
      <c r="O32" s="2" t="s">
        <v>70</v>
      </c>
      <c r="P32" s="2" t="s">
        <v>132</v>
      </c>
      <c r="Q32" s="2">
        <v>20</v>
      </c>
      <c r="S32" s="2" t="s">
        <v>72</v>
      </c>
      <c r="Y32" s="2">
        <v>75</v>
      </c>
      <c r="Z32" s="2" t="s">
        <v>85</v>
      </c>
      <c r="AE32" s="2">
        <v>2020</v>
      </c>
      <c r="AF32" s="2">
        <v>6</v>
      </c>
      <c r="AG32" s="2">
        <v>3</v>
      </c>
      <c r="AH32" s="2">
        <v>2020</v>
      </c>
      <c r="AI32" s="2">
        <v>6</v>
      </c>
      <c r="AJ32" s="2">
        <v>3</v>
      </c>
      <c r="AM32" s="2">
        <v>606</v>
      </c>
      <c r="AO32" s="2">
        <v>606</v>
      </c>
      <c r="AV32" s="2">
        <v>95.512967417450298</v>
      </c>
      <c r="AW32" s="2" t="s">
        <v>202</v>
      </c>
      <c r="AX32" s="2" t="s">
        <v>950</v>
      </c>
      <c r="AY32" s="2" t="s">
        <v>951</v>
      </c>
      <c r="AZ32" s="2" t="s">
        <v>952</v>
      </c>
    </row>
    <row r="33" spans="1:52" s="2" customFormat="1" x14ac:dyDescent="0.2">
      <c r="A33" s="2" t="s">
        <v>168</v>
      </c>
      <c r="B33" s="2" t="s">
        <v>148</v>
      </c>
      <c r="C33" s="2" t="s">
        <v>169</v>
      </c>
      <c r="E33" s="2" t="s">
        <v>64</v>
      </c>
      <c r="F33" s="2" t="s">
        <v>79</v>
      </c>
      <c r="G33" s="2" t="s">
        <v>80</v>
      </c>
      <c r="H33" s="2" t="s">
        <v>125</v>
      </c>
      <c r="J33" s="2">
        <v>5</v>
      </c>
      <c r="K33" s="2" t="s">
        <v>170</v>
      </c>
      <c r="L33" s="2" t="s">
        <v>67</v>
      </c>
      <c r="M33" s="2" t="s">
        <v>68</v>
      </c>
      <c r="N33" s="2" t="s">
        <v>69</v>
      </c>
      <c r="O33" s="2" t="s">
        <v>70</v>
      </c>
      <c r="P33" s="2" t="s">
        <v>171</v>
      </c>
      <c r="Q33" s="2">
        <v>20</v>
      </c>
      <c r="Z33" s="2" t="s">
        <v>85</v>
      </c>
      <c r="AE33" s="2">
        <v>2001</v>
      </c>
      <c r="AF33" s="2">
        <v>10</v>
      </c>
      <c r="AG33" s="2">
        <v>4</v>
      </c>
      <c r="AH33" s="2">
        <v>2001</v>
      </c>
      <c r="AI33" s="2">
        <v>10</v>
      </c>
      <c r="AJ33" s="2">
        <v>9</v>
      </c>
      <c r="AK33" s="2">
        <v>2</v>
      </c>
      <c r="AT33" s="2">
        <v>1000</v>
      </c>
      <c r="AU33" s="2">
        <v>1530</v>
      </c>
      <c r="AV33" s="2">
        <v>65.345558714191995</v>
      </c>
      <c r="AW33" s="2" t="s">
        <v>86</v>
      </c>
      <c r="AX33" s="2" t="s">
        <v>172</v>
      </c>
      <c r="AZ33" s="2" t="s">
        <v>173</v>
      </c>
    </row>
    <row r="34" spans="1:52" s="2" customFormat="1" x14ac:dyDescent="0.2">
      <c r="A34" s="2" t="s">
        <v>686</v>
      </c>
      <c r="B34" s="2" t="s">
        <v>687</v>
      </c>
      <c r="C34" s="2" t="s">
        <v>688</v>
      </c>
      <c r="E34" s="2" t="s">
        <v>64</v>
      </c>
      <c r="F34" s="2" t="s">
        <v>79</v>
      </c>
      <c r="G34" s="2" t="s">
        <v>80</v>
      </c>
      <c r="H34" s="2" t="s">
        <v>125</v>
      </c>
      <c r="J34" s="2">
        <v>5</v>
      </c>
      <c r="K34" s="2" t="s">
        <v>689</v>
      </c>
      <c r="L34" s="2" t="s">
        <v>67</v>
      </c>
      <c r="M34" s="2" t="s">
        <v>68</v>
      </c>
      <c r="N34" s="2" t="s">
        <v>69</v>
      </c>
      <c r="O34" s="2" t="s">
        <v>70</v>
      </c>
      <c r="P34" s="2" t="s">
        <v>171</v>
      </c>
      <c r="Q34" s="2">
        <v>20</v>
      </c>
      <c r="S34" s="2" t="s">
        <v>66</v>
      </c>
      <c r="T34" s="2" t="s">
        <v>72</v>
      </c>
      <c r="W34" s="2" t="s">
        <v>165</v>
      </c>
      <c r="Z34" s="2" t="s">
        <v>85</v>
      </c>
      <c r="AE34" s="2">
        <v>2013</v>
      </c>
      <c r="AF34" s="2">
        <v>8</v>
      </c>
      <c r="AG34" s="2">
        <v>25</v>
      </c>
      <c r="AH34" s="2">
        <v>2013</v>
      </c>
      <c r="AI34" s="2">
        <v>8</v>
      </c>
      <c r="AJ34" s="2">
        <v>26</v>
      </c>
      <c r="AK34" s="2">
        <v>14</v>
      </c>
      <c r="AM34" s="2">
        <v>5000</v>
      </c>
      <c r="AO34" s="2">
        <v>5000</v>
      </c>
      <c r="AT34" s="2">
        <v>2000</v>
      </c>
      <c r="AU34" s="2">
        <v>2326</v>
      </c>
      <c r="AV34" s="2">
        <v>85.9716422479773</v>
      </c>
      <c r="AW34" s="2" t="s">
        <v>202</v>
      </c>
      <c r="AX34" s="2" t="s">
        <v>172</v>
      </c>
      <c r="AY34" s="2" t="s">
        <v>691</v>
      </c>
      <c r="AZ34" s="2" t="s">
        <v>692</v>
      </c>
    </row>
    <row r="35" spans="1:52" s="2" customFormat="1" x14ac:dyDescent="0.2">
      <c r="A35" s="2" t="s">
        <v>720</v>
      </c>
      <c r="B35" s="2" t="s">
        <v>712</v>
      </c>
      <c r="C35" s="2" t="s">
        <v>721</v>
      </c>
      <c r="E35" s="2" t="s">
        <v>64</v>
      </c>
      <c r="F35" s="2" t="s">
        <v>79</v>
      </c>
      <c r="G35" s="2" t="s">
        <v>80</v>
      </c>
      <c r="H35" s="2" t="s">
        <v>125</v>
      </c>
      <c r="J35" s="2">
        <v>5</v>
      </c>
      <c r="K35" s="2" t="s">
        <v>722</v>
      </c>
      <c r="L35" s="2" t="s">
        <v>67</v>
      </c>
      <c r="M35" s="2" t="s">
        <v>68</v>
      </c>
      <c r="N35" s="2" t="s">
        <v>69</v>
      </c>
      <c r="O35" s="2" t="s">
        <v>70</v>
      </c>
      <c r="P35" s="2" t="s">
        <v>171</v>
      </c>
      <c r="Q35" s="2">
        <v>20</v>
      </c>
      <c r="S35" s="2" t="s">
        <v>72</v>
      </c>
      <c r="T35" s="2" t="s">
        <v>66</v>
      </c>
      <c r="W35" s="2" t="s">
        <v>165</v>
      </c>
      <c r="Z35" s="2" t="s">
        <v>85</v>
      </c>
      <c r="AE35" s="2">
        <v>2014</v>
      </c>
      <c r="AF35" s="2">
        <v>10</v>
      </c>
      <c r="AG35" s="2">
        <v>18</v>
      </c>
      <c r="AH35" s="2">
        <v>2014</v>
      </c>
      <c r="AI35" s="2">
        <v>10</v>
      </c>
      <c r="AJ35" s="2">
        <v>20</v>
      </c>
      <c r="AK35" s="2">
        <v>6</v>
      </c>
      <c r="AM35" s="2">
        <v>30000</v>
      </c>
      <c r="AO35" s="2">
        <v>30000</v>
      </c>
      <c r="AT35" s="2">
        <v>2000</v>
      </c>
      <c r="AU35" s="2">
        <v>2289</v>
      </c>
      <c r="AV35" s="2">
        <v>87.366297835119298</v>
      </c>
      <c r="AW35" s="2" t="s">
        <v>202</v>
      </c>
      <c r="AX35" s="2" t="s">
        <v>172</v>
      </c>
      <c r="AY35" s="2" t="s">
        <v>724</v>
      </c>
      <c r="AZ35" s="2" t="s">
        <v>725</v>
      </c>
    </row>
    <row r="36" spans="1:52" s="2" customFormat="1" x14ac:dyDescent="0.2">
      <c r="A36" s="2" t="s">
        <v>575</v>
      </c>
      <c r="B36" s="2" t="s">
        <v>547</v>
      </c>
      <c r="C36" s="2" t="s">
        <v>576</v>
      </c>
      <c r="E36" s="2" t="s">
        <v>64</v>
      </c>
      <c r="F36" s="2" t="s">
        <v>79</v>
      </c>
      <c r="G36" s="2" t="s">
        <v>80</v>
      </c>
      <c r="H36" s="2" t="s">
        <v>125</v>
      </c>
      <c r="J36" s="2">
        <v>5</v>
      </c>
      <c r="K36" s="2" t="s">
        <v>577</v>
      </c>
      <c r="L36" s="2" t="s">
        <v>67</v>
      </c>
      <c r="M36" s="2" t="s">
        <v>68</v>
      </c>
      <c r="N36" s="2" t="s">
        <v>69</v>
      </c>
      <c r="O36" s="2" t="s">
        <v>70</v>
      </c>
      <c r="P36" s="2" t="s">
        <v>371</v>
      </c>
      <c r="Q36" s="2">
        <v>20</v>
      </c>
      <c r="S36" s="2" t="s">
        <v>66</v>
      </c>
      <c r="U36" s="2" t="s">
        <v>165</v>
      </c>
      <c r="W36" s="2" t="s">
        <v>165</v>
      </c>
      <c r="Y36" s="2">
        <v>135</v>
      </c>
      <c r="Z36" s="2" t="s">
        <v>85</v>
      </c>
      <c r="AE36" s="2">
        <v>2010</v>
      </c>
      <c r="AF36" s="2">
        <v>6</v>
      </c>
      <c r="AG36" s="2">
        <v>30</v>
      </c>
      <c r="AH36" s="2">
        <v>2010</v>
      </c>
      <c r="AI36" s="2">
        <v>7</v>
      </c>
      <c r="AJ36" s="2">
        <v>7</v>
      </c>
      <c r="AK36" s="2">
        <v>22</v>
      </c>
      <c r="AM36" s="2">
        <v>170000</v>
      </c>
      <c r="AO36" s="2">
        <v>170000</v>
      </c>
      <c r="AT36" s="2">
        <v>2000000</v>
      </c>
      <c r="AU36" s="2">
        <v>2485328</v>
      </c>
      <c r="AV36" s="2">
        <v>80.472285151978994</v>
      </c>
      <c r="AW36" s="2" t="s">
        <v>86</v>
      </c>
      <c r="AX36" s="2" t="s">
        <v>578</v>
      </c>
      <c r="AZ36" s="2" t="s">
        <v>579</v>
      </c>
    </row>
    <row r="37" spans="1:52" s="2" customFormat="1" x14ac:dyDescent="0.2">
      <c r="A37" s="2" t="s">
        <v>599</v>
      </c>
      <c r="B37" s="2" t="s">
        <v>600</v>
      </c>
      <c r="C37" s="2" t="s">
        <v>601</v>
      </c>
      <c r="E37" s="2" t="s">
        <v>64</v>
      </c>
      <c r="F37" s="2" t="s">
        <v>79</v>
      </c>
      <c r="G37" s="2" t="s">
        <v>80</v>
      </c>
      <c r="H37" s="2" t="s">
        <v>125</v>
      </c>
      <c r="J37" s="2">
        <v>5</v>
      </c>
      <c r="K37" s="2" t="s">
        <v>602</v>
      </c>
      <c r="L37" s="2" t="s">
        <v>67</v>
      </c>
      <c r="M37" s="2" t="s">
        <v>68</v>
      </c>
      <c r="N37" s="2" t="s">
        <v>69</v>
      </c>
      <c r="O37" s="2" t="s">
        <v>70</v>
      </c>
      <c r="P37" s="2" t="s">
        <v>371</v>
      </c>
      <c r="Q37" s="2">
        <v>20</v>
      </c>
      <c r="S37" s="2" t="s">
        <v>66</v>
      </c>
      <c r="T37" s="2" t="s">
        <v>72</v>
      </c>
      <c r="Y37" s="2">
        <v>110</v>
      </c>
      <c r="Z37" s="2" t="s">
        <v>85</v>
      </c>
      <c r="AE37" s="2">
        <v>2011</v>
      </c>
      <c r="AF37" s="2">
        <v>6</v>
      </c>
      <c r="AG37" s="2">
        <v>20</v>
      </c>
      <c r="AH37" s="2">
        <v>2011</v>
      </c>
      <c r="AI37" s="2">
        <v>6</v>
      </c>
      <c r="AJ37" s="2">
        <v>20</v>
      </c>
      <c r="AK37" s="2">
        <v>3</v>
      </c>
      <c r="AM37" s="2">
        <v>450</v>
      </c>
      <c r="AO37" s="2">
        <v>450</v>
      </c>
      <c r="AV37" s="2">
        <v>83.012674393177406</v>
      </c>
      <c r="AW37" s="2" t="s">
        <v>86</v>
      </c>
      <c r="AX37" s="2" t="s">
        <v>603</v>
      </c>
      <c r="AZ37" s="2" t="s">
        <v>604</v>
      </c>
    </row>
    <row r="38" spans="1:52" s="2" customFormat="1" x14ac:dyDescent="0.2">
      <c r="A38" s="2" t="s">
        <v>621</v>
      </c>
      <c r="B38" s="2" t="s">
        <v>600</v>
      </c>
      <c r="C38" s="2" t="s">
        <v>622</v>
      </c>
      <c r="E38" s="2" t="s">
        <v>64</v>
      </c>
      <c r="F38" s="2" t="s">
        <v>79</v>
      </c>
      <c r="G38" s="2" t="s">
        <v>80</v>
      </c>
      <c r="H38" s="2" t="s">
        <v>125</v>
      </c>
      <c r="J38" s="2">
        <v>5</v>
      </c>
      <c r="K38" s="2" t="s">
        <v>623</v>
      </c>
      <c r="L38" s="2" t="s">
        <v>67</v>
      </c>
      <c r="M38" s="2" t="s">
        <v>68</v>
      </c>
      <c r="N38" s="2" t="s">
        <v>69</v>
      </c>
      <c r="O38" s="2" t="s">
        <v>70</v>
      </c>
      <c r="P38" s="2" t="s">
        <v>371</v>
      </c>
      <c r="Q38" s="2">
        <v>20</v>
      </c>
      <c r="S38" s="2" t="s">
        <v>66</v>
      </c>
      <c r="Y38" s="2">
        <v>150</v>
      </c>
      <c r="Z38" s="2" t="s">
        <v>85</v>
      </c>
      <c r="AE38" s="2">
        <v>2011</v>
      </c>
      <c r="AF38" s="2">
        <v>7</v>
      </c>
      <c r="AG38" s="2">
        <v>20</v>
      </c>
      <c r="AH38" s="2">
        <v>2011</v>
      </c>
      <c r="AI38" s="2">
        <v>7</v>
      </c>
      <c r="AJ38" s="2">
        <v>20</v>
      </c>
      <c r="AK38" s="2">
        <v>3</v>
      </c>
      <c r="AM38" s="2">
        <v>200000</v>
      </c>
      <c r="AO38" s="2">
        <v>200000</v>
      </c>
      <c r="AV38" s="2">
        <v>83.012674393177406</v>
      </c>
      <c r="AW38" s="2" t="s">
        <v>86</v>
      </c>
      <c r="AX38" s="2" t="s">
        <v>624</v>
      </c>
      <c r="AZ38" s="2" t="s">
        <v>625</v>
      </c>
    </row>
    <row r="39" spans="1:52" s="2" customFormat="1" x14ac:dyDescent="0.2">
      <c r="A39" s="2" t="s">
        <v>676</v>
      </c>
      <c r="B39" s="2" t="s">
        <v>669</v>
      </c>
      <c r="C39" s="2" t="s">
        <v>115</v>
      </c>
      <c r="E39" s="2" t="s">
        <v>64</v>
      </c>
      <c r="F39" s="2" t="s">
        <v>79</v>
      </c>
      <c r="G39" s="2" t="s">
        <v>80</v>
      </c>
      <c r="H39" s="2" t="s">
        <v>125</v>
      </c>
      <c r="J39" s="2">
        <v>5</v>
      </c>
      <c r="K39" s="2" t="s">
        <v>677</v>
      </c>
      <c r="L39" s="2" t="s">
        <v>67</v>
      </c>
      <c r="M39" s="2" t="s">
        <v>68</v>
      </c>
      <c r="N39" s="2" t="s">
        <v>69</v>
      </c>
      <c r="O39" s="2" t="s">
        <v>70</v>
      </c>
      <c r="P39" s="2" t="s">
        <v>371</v>
      </c>
      <c r="Q39" s="2">
        <v>20</v>
      </c>
      <c r="Z39" s="2" t="s">
        <v>85</v>
      </c>
      <c r="AE39" s="2">
        <v>2012</v>
      </c>
      <c r="AF39" s="2">
        <v>8</v>
      </c>
      <c r="AG39" s="2">
        <v>10</v>
      </c>
      <c r="AH39" s="2">
        <v>2012</v>
      </c>
      <c r="AI39" s="2">
        <v>8</v>
      </c>
      <c r="AJ39" s="2">
        <v>10</v>
      </c>
      <c r="AK39" s="2">
        <v>12</v>
      </c>
      <c r="AR39" s="2">
        <v>15000</v>
      </c>
      <c r="AS39" s="2">
        <v>17703</v>
      </c>
      <c r="AT39" s="2">
        <v>300000</v>
      </c>
      <c r="AU39" s="2">
        <v>354064</v>
      </c>
      <c r="AV39" s="2">
        <v>84.730478897878896</v>
      </c>
      <c r="AW39" s="2" t="s">
        <v>86</v>
      </c>
      <c r="AX39" s="2" t="s">
        <v>678</v>
      </c>
      <c r="AZ39" s="2" t="s">
        <v>679</v>
      </c>
    </row>
    <row r="40" spans="1:52" s="2" customFormat="1" x14ac:dyDescent="0.2">
      <c r="A40" s="2" t="s">
        <v>708</v>
      </c>
      <c r="B40" s="2" t="s">
        <v>687</v>
      </c>
      <c r="C40" s="2" t="s">
        <v>709</v>
      </c>
      <c r="E40" s="2" t="s">
        <v>64</v>
      </c>
      <c r="F40" s="2" t="s">
        <v>79</v>
      </c>
      <c r="G40" s="2" t="s">
        <v>80</v>
      </c>
      <c r="H40" s="2" t="s">
        <v>125</v>
      </c>
      <c r="J40" s="2">
        <v>5</v>
      </c>
      <c r="K40" s="2" t="s">
        <v>710</v>
      </c>
      <c r="L40" s="2" t="s">
        <v>67</v>
      </c>
      <c r="M40" s="2" t="s">
        <v>68</v>
      </c>
      <c r="N40" s="2" t="s">
        <v>69</v>
      </c>
      <c r="O40" s="2" t="s">
        <v>70</v>
      </c>
      <c r="P40" s="2" t="s">
        <v>371</v>
      </c>
      <c r="Q40" s="2">
        <v>20</v>
      </c>
      <c r="Z40" s="2" t="s">
        <v>85</v>
      </c>
      <c r="AE40" s="2">
        <v>2013</v>
      </c>
      <c r="AF40" s="2">
        <v>5</v>
      </c>
      <c r="AG40" s="2">
        <v>29</v>
      </c>
      <c r="AH40" s="2">
        <v>2013</v>
      </c>
      <c r="AI40" s="2">
        <v>5</v>
      </c>
      <c r="AJ40" s="2">
        <v>29</v>
      </c>
      <c r="AK40" s="2">
        <v>4</v>
      </c>
      <c r="AM40" s="2">
        <v>12000</v>
      </c>
      <c r="AO40" s="2">
        <v>12000</v>
      </c>
      <c r="AV40" s="2">
        <v>85.9716422479773</v>
      </c>
      <c r="AW40" s="2" t="s">
        <v>86</v>
      </c>
      <c r="AX40" s="2" t="s">
        <v>369</v>
      </c>
      <c r="AZ40" s="2" t="s">
        <v>370</v>
      </c>
    </row>
    <row r="41" spans="1:52" s="2" customFormat="1" x14ac:dyDescent="0.2">
      <c r="A41" s="2" t="s">
        <v>711</v>
      </c>
      <c r="B41" s="2" t="s">
        <v>712</v>
      </c>
      <c r="C41" s="2" t="s">
        <v>713</v>
      </c>
      <c r="E41" s="2" t="s">
        <v>64</v>
      </c>
      <c r="F41" s="2" t="s">
        <v>79</v>
      </c>
      <c r="G41" s="2" t="s">
        <v>80</v>
      </c>
      <c r="H41" s="2" t="s">
        <v>125</v>
      </c>
      <c r="J41" s="2">
        <v>5</v>
      </c>
      <c r="K41" s="2" t="s">
        <v>714</v>
      </c>
      <c r="L41" s="2" t="s">
        <v>67</v>
      </c>
      <c r="M41" s="2" t="s">
        <v>68</v>
      </c>
      <c r="N41" s="2" t="s">
        <v>69</v>
      </c>
      <c r="O41" s="2" t="s">
        <v>70</v>
      </c>
      <c r="P41" s="2" t="s">
        <v>371</v>
      </c>
      <c r="Q41" s="2">
        <v>20</v>
      </c>
      <c r="S41" s="2" t="s">
        <v>66</v>
      </c>
      <c r="T41" s="2" t="s">
        <v>72</v>
      </c>
      <c r="Y41" s="2">
        <v>40</v>
      </c>
      <c r="Z41" s="2" t="s">
        <v>85</v>
      </c>
      <c r="AE41" s="2">
        <v>2014</v>
      </c>
      <c r="AF41" s="2">
        <v>5</v>
      </c>
      <c r="AG41" s="2">
        <v>30</v>
      </c>
      <c r="AH41" s="2">
        <v>2014</v>
      </c>
      <c r="AI41" s="2">
        <v>6</v>
      </c>
      <c r="AJ41" s="2">
        <v>6</v>
      </c>
      <c r="AV41" s="2">
        <v>87.366297835119298</v>
      </c>
      <c r="AW41" s="2" t="s">
        <v>86</v>
      </c>
      <c r="AX41" s="2" t="s">
        <v>369</v>
      </c>
      <c r="AZ41" s="2" t="s">
        <v>370</v>
      </c>
    </row>
    <row r="42" spans="1:52" s="2" customFormat="1" x14ac:dyDescent="0.2">
      <c r="A42" s="2" t="s">
        <v>929</v>
      </c>
      <c r="B42" s="2" t="s">
        <v>905</v>
      </c>
      <c r="C42" s="2" t="s">
        <v>930</v>
      </c>
      <c r="E42" s="2" t="s">
        <v>64</v>
      </c>
      <c r="F42" s="2" t="s">
        <v>79</v>
      </c>
      <c r="G42" s="2" t="s">
        <v>80</v>
      </c>
      <c r="H42" s="2" t="s">
        <v>125</v>
      </c>
      <c r="J42" s="2">
        <v>5</v>
      </c>
      <c r="K42" s="2" t="s">
        <v>931</v>
      </c>
      <c r="L42" s="2" t="s">
        <v>67</v>
      </c>
      <c r="M42" s="2" t="s">
        <v>68</v>
      </c>
      <c r="N42" s="2" t="s">
        <v>69</v>
      </c>
      <c r="O42" s="2" t="s">
        <v>70</v>
      </c>
      <c r="P42" s="2" t="s">
        <v>932</v>
      </c>
      <c r="Q42" s="2">
        <v>20</v>
      </c>
      <c r="Y42" s="2">
        <v>55</v>
      </c>
      <c r="Z42" s="2" t="s">
        <v>85</v>
      </c>
      <c r="AE42" s="2">
        <v>2019</v>
      </c>
      <c r="AF42" s="2">
        <v>9</v>
      </c>
      <c r="AG42" s="2">
        <v>30</v>
      </c>
      <c r="AH42" s="2">
        <v>2019</v>
      </c>
      <c r="AI42" s="2">
        <v>9</v>
      </c>
      <c r="AJ42" s="2">
        <v>30</v>
      </c>
      <c r="AK42" s="2">
        <v>2</v>
      </c>
      <c r="AM42" s="2">
        <v>1000</v>
      </c>
      <c r="AO42" s="2">
        <v>1000</v>
      </c>
      <c r="AV42" s="2">
        <v>94.349092499453405</v>
      </c>
      <c r="AW42" s="2" t="s">
        <v>86</v>
      </c>
      <c r="AX42" s="2" t="s">
        <v>172</v>
      </c>
      <c r="AZ42" s="2" t="s">
        <v>173</v>
      </c>
    </row>
    <row r="43" spans="1:52" s="2" customFormat="1" x14ac:dyDescent="0.2">
      <c r="A43" s="2" t="s">
        <v>563</v>
      </c>
      <c r="B43" s="2" t="s">
        <v>547</v>
      </c>
      <c r="C43" s="2" t="s">
        <v>564</v>
      </c>
      <c r="E43" s="2" t="s">
        <v>64</v>
      </c>
      <c r="F43" s="2" t="s">
        <v>79</v>
      </c>
      <c r="G43" s="2" t="s">
        <v>80</v>
      </c>
      <c r="H43" s="2" t="s">
        <v>125</v>
      </c>
      <c r="J43" s="2">
        <v>5</v>
      </c>
      <c r="K43" s="2" t="s">
        <v>565</v>
      </c>
      <c r="L43" s="2" t="s">
        <v>67</v>
      </c>
      <c r="M43" s="2" t="s">
        <v>68</v>
      </c>
      <c r="N43" s="2" t="s">
        <v>69</v>
      </c>
      <c r="O43" s="2" t="s">
        <v>70</v>
      </c>
      <c r="P43" s="2" t="s">
        <v>566</v>
      </c>
      <c r="Q43" s="2">
        <v>20</v>
      </c>
      <c r="S43" s="2" t="s">
        <v>72</v>
      </c>
      <c r="T43" s="2" t="s">
        <v>66</v>
      </c>
      <c r="W43" s="2" t="s">
        <v>165</v>
      </c>
      <c r="Z43" s="2" t="s">
        <v>85</v>
      </c>
      <c r="AE43" s="2">
        <v>2010</v>
      </c>
      <c r="AF43" s="2">
        <v>8</v>
      </c>
      <c r="AG43" s="2">
        <v>23</v>
      </c>
      <c r="AH43" s="2">
        <v>2010</v>
      </c>
      <c r="AI43" s="2">
        <v>8</v>
      </c>
      <c r="AJ43" s="2">
        <v>24</v>
      </c>
      <c r="AK43" s="2">
        <v>6</v>
      </c>
      <c r="AM43" s="2">
        <v>154000</v>
      </c>
      <c r="AO43" s="2">
        <v>154000</v>
      </c>
      <c r="AV43" s="2">
        <v>80.472285151978994</v>
      </c>
      <c r="AW43" s="2" t="s">
        <v>86</v>
      </c>
      <c r="AX43" s="2" t="s">
        <v>567</v>
      </c>
      <c r="AZ43" s="2" t="s">
        <v>568</v>
      </c>
    </row>
    <row r="44" spans="1:52" s="2" customFormat="1" x14ac:dyDescent="0.2">
      <c r="A44" s="2" t="s">
        <v>1054</v>
      </c>
      <c r="B44" s="2" t="s">
        <v>1055</v>
      </c>
      <c r="C44" s="2" t="s">
        <v>63</v>
      </c>
      <c r="E44" s="2" t="s">
        <v>64</v>
      </c>
      <c r="F44" s="2" t="s">
        <v>79</v>
      </c>
      <c r="G44" s="2" t="s">
        <v>80</v>
      </c>
      <c r="H44" s="2" t="s">
        <v>125</v>
      </c>
      <c r="J44" s="2">
        <v>5</v>
      </c>
      <c r="K44" s="2" t="s">
        <v>1056</v>
      </c>
      <c r="L44" s="2" t="s">
        <v>67</v>
      </c>
      <c r="M44" s="2" t="s">
        <v>68</v>
      </c>
      <c r="N44" s="2" t="s">
        <v>69</v>
      </c>
      <c r="O44" s="2" t="s">
        <v>70</v>
      </c>
      <c r="P44" s="2" t="s">
        <v>1057</v>
      </c>
      <c r="Q44" s="2">
        <v>20</v>
      </c>
      <c r="S44" s="2" t="s">
        <v>66</v>
      </c>
      <c r="T44" s="2" t="s">
        <v>72</v>
      </c>
      <c r="Y44" s="2">
        <v>16</v>
      </c>
      <c r="Z44" s="2" t="s">
        <v>85</v>
      </c>
      <c r="AE44" s="2">
        <v>2022</v>
      </c>
      <c r="AF44" s="2">
        <v>5</v>
      </c>
      <c r="AG44" s="2">
        <v>30</v>
      </c>
      <c r="AH44" s="2">
        <v>2022</v>
      </c>
      <c r="AI44" s="2">
        <v>5</v>
      </c>
      <c r="AJ44" s="2">
        <v>31</v>
      </c>
      <c r="AK44" s="2">
        <v>31</v>
      </c>
    </row>
    <row r="45" spans="1:52" s="2" customFormat="1" x14ac:dyDescent="0.2">
      <c r="A45" s="2" t="s">
        <v>836</v>
      </c>
      <c r="B45" s="2" t="s">
        <v>827</v>
      </c>
      <c r="C45" s="2" t="s">
        <v>837</v>
      </c>
      <c r="E45" s="2" t="s">
        <v>64</v>
      </c>
      <c r="F45" s="2" t="s">
        <v>79</v>
      </c>
      <c r="G45" s="2" t="s">
        <v>80</v>
      </c>
      <c r="H45" s="2" t="s">
        <v>125</v>
      </c>
      <c r="J45" s="2">
        <v>5</v>
      </c>
      <c r="K45" s="2" t="s">
        <v>838</v>
      </c>
      <c r="L45" s="2" t="s">
        <v>67</v>
      </c>
      <c r="M45" s="2" t="s">
        <v>68</v>
      </c>
      <c r="N45" s="2" t="s">
        <v>69</v>
      </c>
      <c r="O45" s="2" t="s">
        <v>70</v>
      </c>
      <c r="P45" s="2" t="s">
        <v>843</v>
      </c>
      <c r="Q45" s="2">
        <v>20</v>
      </c>
      <c r="S45" s="2" t="s">
        <v>66</v>
      </c>
      <c r="T45" s="2" t="s">
        <v>72</v>
      </c>
      <c r="Y45" s="2">
        <v>65</v>
      </c>
      <c r="Z45" s="2" t="s">
        <v>85</v>
      </c>
      <c r="AC45" s="2" t="s">
        <v>840</v>
      </c>
      <c r="AD45" s="2" t="s">
        <v>841</v>
      </c>
      <c r="AE45" s="2">
        <v>2017</v>
      </c>
      <c r="AF45" s="2">
        <v>6</v>
      </c>
      <c r="AG45" s="2">
        <v>1</v>
      </c>
      <c r="AH45" s="2">
        <v>2017</v>
      </c>
      <c r="AI45" s="2">
        <v>6</v>
      </c>
      <c r="AJ45" s="2">
        <v>3</v>
      </c>
      <c r="AK45" s="2">
        <v>6</v>
      </c>
      <c r="AN45" s="2">
        <v>600</v>
      </c>
      <c r="AO45" s="2">
        <v>600</v>
      </c>
      <c r="AV45" s="2">
        <v>90.460179313361095</v>
      </c>
      <c r="AW45" s="2" t="s">
        <v>86</v>
      </c>
      <c r="AX45" s="2" t="s">
        <v>172</v>
      </c>
      <c r="AZ45" s="2" t="s">
        <v>173</v>
      </c>
    </row>
    <row r="46" spans="1:52" s="2" customFormat="1" x14ac:dyDescent="0.2">
      <c r="A46" s="2" t="s">
        <v>680</v>
      </c>
      <c r="B46" s="2" t="s">
        <v>669</v>
      </c>
      <c r="C46" s="2" t="s">
        <v>681</v>
      </c>
      <c r="E46" s="2" t="s">
        <v>64</v>
      </c>
      <c r="F46" s="2" t="s">
        <v>79</v>
      </c>
      <c r="G46" s="2" t="s">
        <v>80</v>
      </c>
      <c r="H46" s="2" t="s">
        <v>125</v>
      </c>
      <c r="J46" s="2">
        <v>5</v>
      </c>
      <c r="K46" s="2" t="s">
        <v>682</v>
      </c>
      <c r="L46" s="2" t="s">
        <v>67</v>
      </c>
      <c r="M46" s="2" t="s">
        <v>68</v>
      </c>
      <c r="N46" s="2" t="s">
        <v>69</v>
      </c>
      <c r="O46" s="2" t="s">
        <v>70</v>
      </c>
      <c r="P46" s="2" t="s">
        <v>683</v>
      </c>
      <c r="Q46" s="2">
        <v>20</v>
      </c>
      <c r="Y46" s="2">
        <v>150</v>
      </c>
      <c r="Z46" s="2" t="s">
        <v>85</v>
      </c>
      <c r="AE46" s="2">
        <v>2012</v>
      </c>
      <c r="AF46" s="2">
        <v>6</v>
      </c>
      <c r="AG46" s="2">
        <v>15</v>
      </c>
      <c r="AH46" s="2">
        <v>2012</v>
      </c>
      <c r="AI46" s="2">
        <v>6</v>
      </c>
      <c r="AJ46" s="2">
        <v>15</v>
      </c>
      <c r="AK46" s="2">
        <v>7</v>
      </c>
      <c r="AM46" s="2">
        <v>87000</v>
      </c>
      <c r="AO46" s="2">
        <v>87000</v>
      </c>
      <c r="AR46" s="2">
        <v>84000</v>
      </c>
      <c r="AS46" s="2">
        <v>99138</v>
      </c>
      <c r="AT46" s="2">
        <v>555000</v>
      </c>
      <c r="AU46" s="2">
        <v>655018</v>
      </c>
      <c r="AV46" s="2">
        <v>84.730478897878896</v>
      </c>
      <c r="AW46" s="2" t="s">
        <v>74</v>
      </c>
      <c r="AY46" s="2" t="s">
        <v>684</v>
      </c>
      <c r="AZ46" s="2" t="s">
        <v>685</v>
      </c>
    </row>
    <row r="47" spans="1:52" s="2" customFormat="1" x14ac:dyDescent="0.2">
      <c r="A47" s="2" t="s">
        <v>1013</v>
      </c>
      <c r="B47" s="2" t="s">
        <v>992</v>
      </c>
      <c r="C47" s="2" t="s">
        <v>732</v>
      </c>
      <c r="E47" s="2" t="s">
        <v>64</v>
      </c>
      <c r="F47" s="2" t="s">
        <v>79</v>
      </c>
      <c r="G47" s="2" t="s">
        <v>80</v>
      </c>
      <c r="H47" s="2" t="s">
        <v>125</v>
      </c>
      <c r="J47" s="2">
        <v>5</v>
      </c>
      <c r="K47" s="2" t="s">
        <v>1014</v>
      </c>
      <c r="L47" s="2" t="s">
        <v>67</v>
      </c>
      <c r="M47" s="2" t="s">
        <v>68</v>
      </c>
      <c r="N47" s="2" t="s">
        <v>69</v>
      </c>
      <c r="O47" s="2" t="s">
        <v>70</v>
      </c>
      <c r="P47" s="2" t="s">
        <v>1015</v>
      </c>
      <c r="Q47" s="2">
        <v>20</v>
      </c>
      <c r="S47" s="2" t="s">
        <v>794</v>
      </c>
      <c r="T47" s="2" t="s">
        <v>72</v>
      </c>
      <c r="Z47" s="2" t="s">
        <v>85</v>
      </c>
      <c r="AE47" s="2">
        <v>2021</v>
      </c>
      <c r="AF47" s="2">
        <v>6</v>
      </c>
      <c r="AG47" s="2">
        <v>18</v>
      </c>
      <c r="AH47" s="2">
        <v>2021</v>
      </c>
      <c r="AI47" s="2">
        <v>6</v>
      </c>
      <c r="AJ47" s="2">
        <v>20</v>
      </c>
      <c r="AK47" s="2">
        <v>3</v>
      </c>
      <c r="AM47" s="2">
        <v>600</v>
      </c>
      <c r="AO47" s="2">
        <v>600</v>
      </c>
      <c r="AT47" s="2">
        <v>50000</v>
      </c>
      <c r="AU47" s="2">
        <v>50000</v>
      </c>
      <c r="AV47" s="2">
        <v>100</v>
      </c>
      <c r="AW47" s="2" t="s">
        <v>86</v>
      </c>
      <c r="AX47" s="2" t="s">
        <v>603</v>
      </c>
      <c r="AZ47" s="2" t="s">
        <v>604</v>
      </c>
    </row>
    <row r="49" spans="6:33" x14ac:dyDescent="0.2">
      <c r="AD49" t="s">
        <v>1066</v>
      </c>
      <c r="AE49" t="s">
        <v>1067</v>
      </c>
      <c r="AF49" t="s">
        <v>1068</v>
      </c>
      <c r="AG49" t="s">
        <v>1069</v>
      </c>
    </row>
    <row r="50" spans="6:33" x14ac:dyDescent="0.2">
      <c r="F50" t="s">
        <v>1066</v>
      </c>
      <c r="G50" t="s">
        <v>1070</v>
      </c>
      <c r="H50" t="s">
        <v>1068</v>
      </c>
      <c r="I50" t="s">
        <v>1069</v>
      </c>
      <c r="AD50">
        <v>9</v>
      </c>
      <c r="AE50" t="s">
        <v>1071</v>
      </c>
      <c r="AF50">
        <f t="shared" ref="AF50:AF61" si="0">COUNTIF($AF$2:$AF$47,AD50)</f>
        <v>13</v>
      </c>
      <c r="AG50" s="4">
        <f t="shared" ref="AG50:AG61" si="1">AF50/$AF$62</f>
        <v>0.28260869565217389</v>
      </c>
    </row>
    <row r="51" spans="6:33" x14ac:dyDescent="0.2">
      <c r="F51">
        <v>5</v>
      </c>
      <c r="G51" t="s">
        <v>80</v>
      </c>
      <c r="H51">
        <f>COUNTIF($J$2:$J$47,F51)</f>
        <v>26</v>
      </c>
      <c r="I51" s="5">
        <f>H51/$H$56</f>
        <v>0.56521739130434778</v>
      </c>
      <c r="AD51">
        <v>6</v>
      </c>
      <c r="AE51" t="s">
        <v>1072</v>
      </c>
      <c r="AF51">
        <f t="shared" si="0"/>
        <v>8</v>
      </c>
      <c r="AG51" s="4">
        <f t="shared" si="1"/>
        <v>0.17391304347826086</v>
      </c>
    </row>
    <row r="52" spans="6:33" x14ac:dyDescent="0.2">
      <c r="F52">
        <v>3</v>
      </c>
      <c r="G52" t="s">
        <v>66</v>
      </c>
      <c r="H52">
        <f>COUNTIF($J$2:$J$47,F52)</f>
        <v>10</v>
      </c>
      <c r="I52" s="5">
        <f>H52/$H$56</f>
        <v>0.21739130434782608</v>
      </c>
      <c r="AD52">
        <v>8</v>
      </c>
      <c r="AE52" t="s">
        <v>1073</v>
      </c>
      <c r="AF52">
        <f t="shared" si="0"/>
        <v>7</v>
      </c>
      <c r="AG52" s="4">
        <f t="shared" si="1"/>
        <v>0.15217391304347827</v>
      </c>
    </row>
    <row r="53" spans="6:33" x14ac:dyDescent="0.2">
      <c r="F53">
        <v>1</v>
      </c>
      <c r="G53" t="s">
        <v>94</v>
      </c>
      <c r="H53">
        <f>COUNTIF($J$2:$J$47,F53)</f>
        <v>5</v>
      </c>
      <c r="I53" s="5">
        <f>H53/$H$56</f>
        <v>0.10869565217391304</v>
      </c>
      <c r="AD53">
        <v>5</v>
      </c>
      <c r="AE53" t="s">
        <v>1074</v>
      </c>
      <c r="AF53">
        <f t="shared" si="0"/>
        <v>5</v>
      </c>
      <c r="AG53" s="4">
        <f t="shared" si="1"/>
        <v>0.10869565217391304</v>
      </c>
    </row>
    <row r="54" spans="6:33" x14ac:dyDescent="0.2">
      <c r="F54">
        <v>4</v>
      </c>
      <c r="G54" t="s">
        <v>305</v>
      </c>
      <c r="H54">
        <f>COUNTIF($J$2:$J$47,F54)</f>
        <v>4</v>
      </c>
      <c r="I54" s="5">
        <f>H54/$H$56</f>
        <v>8.6956521739130432E-2</v>
      </c>
      <c r="AD54">
        <v>7</v>
      </c>
      <c r="AE54" t="s">
        <v>1075</v>
      </c>
      <c r="AF54">
        <f t="shared" si="0"/>
        <v>5</v>
      </c>
      <c r="AG54" s="4">
        <f t="shared" si="1"/>
        <v>0.10869565217391304</v>
      </c>
    </row>
    <row r="55" spans="6:33" x14ac:dyDescent="0.2">
      <c r="F55">
        <v>2</v>
      </c>
      <c r="G55" t="s">
        <v>136</v>
      </c>
      <c r="H55">
        <f>COUNTIF($J$2:$J$47,F55)</f>
        <v>1</v>
      </c>
      <c r="I55" s="5">
        <f>H55/$H$56</f>
        <v>2.1739130434782608E-2</v>
      </c>
      <c r="AD55">
        <v>10</v>
      </c>
      <c r="AE55" t="s">
        <v>1076</v>
      </c>
      <c r="AF55">
        <f t="shared" si="0"/>
        <v>4</v>
      </c>
      <c r="AG55" s="4">
        <f t="shared" si="1"/>
        <v>8.6956521739130432E-2</v>
      </c>
    </row>
    <row r="56" spans="6:33" x14ac:dyDescent="0.2">
      <c r="H56">
        <f>SUM(H51:H55)</f>
        <v>46</v>
      </c>
      <c r="AD56">
        <v>3</v>
      </c>
      <c r="AE56" t="s">
        <v>1077</v>
      </c>
      <c r="AF56">
        <f t="shared" si="0"/>
        <v>2</v>
      </c>
      <c r="AG56" s="4">
        <f t="shared" si="1"/>
        <v>4.3478260869565216E-2</v>
      </c>
    </row>
    <row r="57" spans="6:33" x14ac:dyDescent="0.2">
      <c r="AD57">
        <v>2</v>
      </c>
      <c r="AE57" t="s">
        <v>1078</v>
      </c>
      <c r="AF57">
        <f t="shared" si="0"/>
        <v>1</v>
      </c>
      <c r="AG57" s="4">
        <f t="shared" si="1"/>
        <v>2.1739130434782608E-2</v>
      </c>
    </row>
    <row r="58" spans="6:33" x14ac:dyDescent="0.2">
      <c r="AD58">
        <v>11</v>
      </c>
      <c r="AE58" t="s">
        <v>1079</v>
      </c>
      <c r="AF58">
        <f t="shared" si="0"/>
        <v>1</v>
      </c>
      <c r="AG58" s="4">
        <f t="shared" si="1"/>
        <v>2.1739130434782608E-2</v>
      </c>
    </row>
    <row r="59" spans="6:33" x14ac:dyDescent="0.2">
      <c r="AD59">
        <v>1</v>
      </c>
      <c r="AE59" t="s">
        <v>1080</v>
      </c>
      <c r="AF59">
        <f t="shared" si="0"/>
        <v>0</v>
      </c>
      <c r="AG59" s="4">
        <f t="shared" si="1"/>
        <v>0</v>
      </c>
    </row>
    <row r="60" spans="6:33" x14ac:dyDescent="0.2">
      <c r="AD60">
        <v>4</v>
      </c>
      <c r="AE60" t="s">
        <v>1081</v>
      </c>
      <c r="AF60">
        <f t="shared" si="0"/>
        <v>0</v>
      </c>
      <c r="AG60" s="4">
        <f t="shared" si="1"/>
        <v>0</v>
      </c>
    </row>
    <row r="61" spans="6:33" x14ac:dyDescent="0.2">
      <c r="AD61">
        <v>12</v>
      </c>
      <c r="AE61" t="s">
        <v>1082</v>
      </c>
      <c r="AF61">
        <f t="shared" si="0"/>
        <v>0</v>
      </c>
      <c r="AG61" s="4">
        <f t="shared" si="1"/>
        <v>0</v>
      </c>
    </row>
    <row r="62" spans="6:33" x14ac:dyDescent="0.2">
      <c r="AF62">
        <f>SUM(AF50:AF61)</f>
        <v>46</v>
      </c>
    </row>
  </sheetData>
  <sortState xmlns:xlrd2="http://schemas.microsoft.com/office/spreadsheetml/2017/richdata2" ref="AD50:AG61">
    <sortCondition descending="1" ref="AG50:AG61"/>
  </sortState>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D4704-0F13-476A-9C46-D91F8769D385}">
  <dimension ref="B1:K39"/>
  <sheetViews>
    <sheetView workbookViewId="0">
      <selection activeCell="L30" sqref="L30"/>
    </sheetView>
  </sheetViews>
  <sheetFormatPr baseColWidth="10" defaultColWidth="11" defaultRowHeight="14.25" x14ac:dyDescent="0.2"/>
  <cols>
    <col min="2" max="2" width="22.875" customWidth="1"/>
    <col min="7" max="7" width="20.75" customWidth="1"/>
  </cols>
  <sheetData>
    <row r="1" spans="2:11" x14ac:dyDescent="0.2">
      <c r="D1" s="4"/>
      <c r="J1" t="s">
        <v>132</v>
      </c>
      <c r="K1">
        <v>15</v>
      </c>
    </row>
    <row r="2" spans="2:11" x14ac:dyDescent="0.2">
      <c r="J2" t="s">
        <v>932</v>
      </c>
      <c r="K2">
        <v>5</v>
      </c>
    </row>
    <row r="3" spans="2:11" ht="15" thickBot="1" x14ac:dyDescent="0.25">
      <c r="B3" s="9" t="s">
        <v>1083</v>
      </c>
      <c r="C3" t="s">
        <v>1114</v>
      </c>
      <c r="D3" t="s">
        <v>1115</v>
      </c>
      <c r="G3" s="9" t="s">
        <v>1083</v>
      </c>
      <c r="H3" t="s">
        <v>1114</v>
      </c>
      <c r="I3" t="s">
        <v>1115</v>
      </c>
    </row>
    <row r="4" spans="2:11" x14ac:dyDescent="0.2">
      <c r="B4" s="11" t="s">
        <v>171</v>
      </c>
      <c r="C4" s="12">
        <v>19</v>
      </c>
      <c r="D4" s="13">
        <f>C4/$G$38</f>
        <v>0.22619047619047619</v>
      </c>
      <c r="G4" s="11" t="s">
        <v>171</v>
      </c>
      <c r="H4" s="12">
        <v>39</v>
      </c>
      <c r="I4" s="13">
        <f>H4/$G$38</f>
        <v>0.4642857142857143</v>
      </c>
    </row>
    <row r="5" spans="2:11" x14ac:dyDescent="0.2">
      <c r="B5" s="20" t="s">
        <v>132</v>
      </c>
      <c r="C5" s="15">
        <v>15</v>
      </c>
      <c r="D5" s="16">
        <f>C5/$G$38</f>
        <v>0.17857142857142858</v>
      </c>
      <c r="G5" s="14" t="s">
        <v>1092</v>
      </c>
      <c r="H5" s="15">
        <v>23</v>
      </c>
      <c r="I5" s="16">
        <f>H5/$G$38</f>
        <v>0.27380952380952384</v>
      </c>
    </row>
    <row r="6" spans="2:11" x14ac:dyDescent="0.2">
      <c r="B6" s="20" t="s">
        <v>932</v>
      </c>
      <c r="C6" s="15">
        <v>5</v>
      </c>
      <c r="D6" s="16">
        <f>C6/$G$38</f>
        <v>5.9523809523809521E-2</v>
      </c>
      <c r="G6" s="14" t="s">
        <v>1090</v>
      </c>
      <c r="H6" s="15">
        <v>23</v>
      </c>
      <c r="I6" s="16">
        <f>H6/$G$38</f>
        <v>0.27380952380952384</v>
      </c>
    </row>
    <row r="7" spans="2:11" x14ac:dyDescent="0.2">
      <c r="B7" s="14" t="s">
        <v>1092</v>
      </c>
      <c r="C7" s="15">
        <v>3</v>
      </c>
      <c r="D7" s="16">
        <f>C7/$G$38</f>
        <v>3.5714285714285712E-2</v>
      </c>
      <c r="G7" s="14" t="s">
        <v>1093</v>
      </c>
      <c r="H7" s="15">
        <v>23</v>
      </c>
      <c r="I7" s="16">
        <f>H7/$G$38</f>
        <v>0.27380952380952384</v>
      </c>
    </row>
    <row r="8" spans="2:11" x14ac:dyDescent="0.2">
      <c r="B8" s="14" t="s">
        <v>1090</v>
      </c>
      <c r="C8" s="15">
        <v>3</v>
      </c>
      <c r="D8" s="16">
        <f>C8/$G$38</f>
        <v>3.5714285714285712E-2</v>
      </c>
      <c r="G8" s="14" t="s">
        <v>1095</v>
      </c>
      <c r="H8" s="15">
        <v>23</v>
      </c>
      <c r="I8" s="16">
        <f>H8/$G$38</f>
        <v>0.27380952380952384</v>
      </c>
    </row>
    <row r="9" spans="2:11" x14ac:dyDescent="0.2">
      <c r="B9" s="14" t="s">
        <v>1093</v>
      </c>
      <c r="C9" s="15">
        <v>3</v>
      </c>
      <c r="D9" s="16">
        <f>C9/$G$38</f>
        <v>3.5714285714285712E-2</v>
      </c>
      <c r="G9" s="14" t="s">
        <v>1099</v>
      </c>
      <c r="H9" s="15">
        <v>23</v>
      </c>
      <c r="I9" s="16">
        <f>H9/$G$38</f>
        <v>0.27380952380952384</v>
      </c>
    </row>
    <row r="10" spans="2:11" x14ac:dyDescent="0.2">
      <c r="B10" s="14" t="s">
        <v>1095</v>
      </c>
      <c r="C10" s="15">
        <v>3</v>
      </c>
      <c r="D10" s="16">
        <f>C10/$G$38</f>
        <v>3.5714285714285712E-2</v>
      </c>
      <c r="G10" s="14" t="s">
        <v>1094</v>
      </c>
      <c r="H10" s="15">
        <v>23</v>
      </c>
      <c r="I10" s="16">
        <f>H10/$G$38</f>
        <v>0.27380952380952384</v>
      </c>
    </row>
    <row r="11" spans="2:11" x14ac:dyDescent="0.2">
      <c r="B11" s="14" t="s">
        <v>1099</v>
      </c>
      <c r="C11" s="15">
        <v>3</v>
      </c>
      <c r="D11" s="16">
        <f>C11/$G$38</f>
        <v>3.5714285714285712E-2</v>
      </c>
      <c r="G11" s="14" t="s">
        <v>1091</v>
      </c>
      <c r="H11" s="15">
        <v>22</v>
      </c>
      <c r="I11" s="16">
        <f>H11/$G$38</f>
        <v>0.26190476190476192</v>
      </c>
    </row>
    <row r="12" spans="2:11" ht="15" thickBot="1" x14ac:dyDescent="0.25">
      <c r="B12" s="14" t="s">
        <v>1094</v>
      </c>
      <c r="C12" s="15">
        <v>3</v>
      </c>
      <c r="D12" s="16">
        <f>C12/$G$38</f>
        <v>3.5714285714285712E-2</v>
      </c>
      <c r="G12" s="17" t="s">
        <v>1089</v>
      </c>
      <c r="H12" s="18">
        <v>22</v>
      </c>
      <c r="I12" s="19">
        <f>H12/$G$38</f>
        <v>0.26190476190476192</v>
      </c>
    </row>
    <row r="13" spans="2:11" x14ac:dyDescent="0.2">
      <c r="B13" s="14" t="s">
        <v>1091</v>
      </c>
      <c r="C13" s="15">
        <v>2</v>
      </c>
      <c r="D13" s="16">
        <f>C13/$G$38</f>
        <v>2.3809523809523808E-2</v>
      </c>
      <c r="F13" t="s">
        <v>1094</v>
      </c>
      <c r="G13" s="9" t="s">
        <v>1097</v>
      </c>
      <c r="H13" s="9">
        <v>1</v>
      </c>
      <c r="I13" s="10">
        <f>H13/$G$38</f>
        <v>1.1904761904761904E-2</v>
      </c>
    </row>
    <row r="14" spans="2:11" ht="15" thickBot="1" x14ac:dyDescent="0.25">
      <c r="B14" s="17" t="s">
        <v>1089</v>
      </c>
      <c r="C14" s="18">
        <v>2</v>
      </c>
      <c r="D14" s="19">
        <f>C14/$G$38</f>
        <v>2.3809523809523808E-2</v>
      </c>
      <c r="F14" t="s">
        <v>1116</v>
      </c>
      <c r="G14" s="9" t="s">
        <v>1113</v>
      </c>
      <c r="H14" s="9">
        <v>1</v>
      </c>
      <c r="I14" s="10">
        <f>H14/$G$38</f>
        <v>1.1904761904761904E-2</v>
      </c>
    </row>
    <row r="15" spans="2:11" x14ac:dyDescent="0.2">
      <c r="B15" t="s">
        <v>1097</v>
      </c>
      <c r="C15">
        <v>1</v>
      </c>
      <c r="D15" s="4">
        <f>C15/$G$38</f>
        <v>1.1904761904761904E-2</v>
      </c>
      <c r="F15" t="s">
        <v>1117</v>
      </c>
      <c r="G15" s="9" t="s">
        <v>1102</v>
      </c>
      <c r="H15" s="9">
        <v>1</v>
      </c>
      <c r="I15" s="10">
        <f>H15/$G$38</f>
        <v>1.1904761904761904E-2</v>
      </c>
    </row>
    <row r="16" spans="2:11" x14ac:dyDescent="0.2">
      <c r="B16" t="s">
        <v>1113</v>
      </c>
      <c r="C16">
        <v>1</v>
      </c>
      <c r="D16" s="4">
        <f>C16/$G$38</f>
        <v>1.1904761904761904E-2</v>
      </c>
      <c r="F16" t="s">
        <v>1118</v>
      </c>
      <c r="G16" s="9" t="s">
        <v>1101</v>
      </c>
      <c r="H16" s="9">
        <v>1</v>
      </c>
      <c r="I16" s="10">
        <f>H16/$G$38</f>
        <v>1.1904761904761904E-2</v>
      </c>
    </row>
    <row r="17" spans="2:9" x14ac:dyDescent="0.2">
      <c r="B17" t="s">
        <v>1102</v>
      </c>
      <c r="C17">
        <v>1</v>
      </c>
      <c r="D17" s="4">
        <f>C17/$G$38</f>
        <v>1.1904761904761904E-2</v>
      </c>
      <c r="F17" t="s">
        <v>1091</v>
      </c>
      <c r="G17" s="9" t="s">
        <v>314</v>
      </c>
      <c r="H17" s="9">
        <v>1</v>
      </c>
      <c r="I17" s="10">
        <f>H17/$G$38</f>
        <v>1.1904761904761904E-2</v>
      </c>
    </row>
    <row r="18" spans="2:9" x14ac:dyDescent="0.2">
      <c r="B18" t="s">
        <v>1101</v>
      </c>
      <c r="C18">
        <v>1</v>
      </c>
      <c r="D18" s="4">
        <f>C18/$G$38</f>
        <v>1.1904761904761904E-2</v>
      </c>
      <c r="F18" t="s">
        <v>1118</v>
      </c>
      <c r="G18" s="9" t="s">
        <v>1098</v>
      </c>
      <c r="H18" s="9">
        <v>1</v>
      </c>
      <c r="I18" s="10">
        <f>H18/$G$38</f>
        <v>1.1904761904761904E-2</v>
      </c>
    </row>
    <row r="19" spans="2:9" x14ac:dyDescent="0.2">
      <c r="B19" t="s">
        <v>314</v>
      </c>
      <c r="C19">
        <v>1</v>
      </c>
      <c r="D19" s="4">
        <f>C19/$G$38</f>
        <v>1.1904761904761904E-2</v>
      </c>
      <c r="F19" t="s">
        <v>1119</v>
      </c>
      <c r="G19" s="9" t="s">
        <v>1104</v>
      </c>
      <c r="H19" s="9">
        <v>1</v>
      </c>
      <c r="I19" s="10">
        <f>H19/$G$38</f>
        <v>1.1904761904761904E-2</v>
      </c>
    </row>
    <row r="20" spans="2:9" x14ac:dyDescent="0.2">
      <c r="B20" t="s">
        <v>1098</v>
      </c>
      <c r="C20">
        <v>1</v>
      </c>
      <c r="D20" s="4">
        <f>C20/$G$38</f>
        <v>1.1904761904761904E-2</v>
      </c>
      <c r="F20" t="s">
        <v>1120</v>
      </c>
      <c r="G20" s="9" t="s">
        <v>1096</v>
      </c>
      <c r="H20" s="9">
        <v>1</v>
      </c>
      <c r="I20" s="10">
        <f>H20/$G$38</f>
        <v>1.1904761904761904E-2</v>
      </c>
    </row>
    <row r="21" spans="2:9" x14ac:dyDescent="0.2">
      <c r="B21" t="s">
        <v>1104</v>
      </c>
      <c r="C21">
        <v>1</v>
      </c>
      <c r="D21" s="4">
        <f>C21/$G$38</f>
        <v>1.1904761904761904E-2</v>
      </c>
      <c r="F21" t="s">
        <v>1121</v>
      </c>
      <c r="G21" s="9" t="s">
        <v>1086</v>
      </c>
      <c r="H21" s="9">
        <v>1</v>
      </c>
      <c r="I21" s="10">
        <f>H21/$G$38</f>
        <v>1.1904761904761904E-2</v>
      </c>
    </row>
    <row r="22" spans="2:9" x14ac:dyDescent="0.2">
      <c r="B22" t="s">
        <v>1096</v>
      </c>
      <c r="C22">
        <v>1</v>
      </c>
      <c r="D22" s="4">
        <f>C22/$G$38</f>
        <v>1.1904761904761904E-2</v>
      </c>
      <c r="G22" s="9" t="s">
        <v>1111</v>
      </c>
      <c r="H22" s="9">
        <v>1</v>
      </c>
      <c r="I22" s="10">
        <f>H22/$G$38</f>
        <v>1.1904761904761904E-2</v>
      </c>
    </row>
    <row r="23" spans="2:9" x14ac:dyDescent="0.2">
      <c r="B23" t="s">
        <v>1086</v>
      </c>
      <c r="C23">
        <v>1</v>
      </c>
      <c r="D23" s="4">
        <f>C23/$G$38</f>
        <v>1.1904761904761904E-2</v>
      </c>
      <c r="G23" t="s">
        <v>1110</v>
      </c>
      <c r="H23">
        <v>1</v>
      </c>
      <c r="I23" s="4">
        <f>H23/$G$38</f>
        <v>1.1904761904761904E-2</v>
      </c>
    </row>
    <row r="24" spans="2:9" x14ac:dyDescent="0.2">
      <c r="B24" t="s">
        <v>1111</v>
      </c>
      <c r="C24">
        <v>1</v>
      </c>
      <c r="D24" s="4">
        <f>C24/$G$38</f>
        <v>1.1904761904761904E-2</v>
      </c>
      <c r="G24" t="s">
        <v>1107</v>
      </c>
      <c r="H24">
        <v>1</v>
      </c>
      <c r="I24" s="4">
        <f>H24/$G$38</f>
        <v>1.1904761904761904E-2</v>
      </c>
    </row>
    <row r="25" spans="2:9" x14ac:dyDescent="0.2">
      <c r="B25" t="s">
        <v>1110</v>
      </c>
      <c r="C25">
        <v>1</v>
      </c>
      <c r="D25" s="4">
        <f>C25/$G$38</f>
        <v>1.1904761904761904E-2</v>
      </c>
      <c r="G25" t="s">
        <v>1108</v>
      </c>
      <c r="H25">
        <v>1</v>
      </c>
      <c r="I25" s="4">
        <f>H25/$G$38</f>
        <v>1.1904761904761904E-2</v>
      </c>
    </row>
    <row r="26" spans="2:9" x14ac:dyDescent="0.2">
      <c r="B26" t="s">
        <v>1107</v>
      </c>
      <c r="C26">
        <v>1</v>
      </c>
      <c r="D26" s="4">
        <f>C26/$G$38</f>
        <v>1.1904761904761904E-2</v>
      </c>
      <c r="G26" t="s">
        <v>1087</v>
      </c>
      <c r="H26">
        <v>1</v>
      </c>
      <c r="I26" s="4">
        <f>H26/$G$38</f>
        <v>1.1904761904761904E-2</v>
      </c>
    </row>
    <row r="27" spans="2:9" x14ac:dyDescent="0.2">
      <c r="B27" t="s">
        <v>1108</v>
      </c>
      <c r="C27">
        <v>1</v>
      </c>
      <c r="D27" s="4">
        <f>C27/$G$38</f>
        <v>1.1904761904761904E-2</v>
      </c>
      <c r="G27" t="s">
        <v>1109</v>
      </c>
      <c r="H27">
        <v>1</v>
      </c>
      <c r="I27" s="4">
        <f>H27/$G$38</f>
        <v>1.1904761904761904E-2</v>
      </c>
    </row>
    <row r="28" spans="2:9" x14ac:dyDescent="0.2">
      <c r="B28" t="s">
        <v>1087</v>
      </c>
      <c r="C28">
        <v>1</v>
      </c>
      <c r="D28" s="4">
        <f>C28/$G$38</f>
        <v>1.1904761904761904E-2</v>
      </c>
      <c r="G28" t="s">
        <v>1100</v>
      </c>
      <c r="H28">
        <v>1</v>
      </c>
      <c r="I28" s="4">
        <f>H28/$G$38</f>
        <v>1.1904761904761904E-2</v>
      </c>
    </row>
    <row r="29" spans="2:9" x14ac:dyDescent="0.2">
      <c r="B29" t="s">
        <v>1109</v>
      </c>
      <c r="C29">
        <v>1</v>
      </c>
      <c r="D29" s="4">
        <f>C29/$G$38</f>
        <v>1.1904761904761904E-2</v>
      </c>
      <c r="G29" t="s">
        <v>1085</v>
      </c>
      <c r="H29">
        <v>1</v>
      </c>
      <c r="I29" s="4">
        <f>H29/$G$38</f>
        <v>1.1904761904761904E-2</v>
      </c>
    </row>
    <row r="30" spans="2:9" x14ac:dyDescent="0.2">
      <c r="B30" t="s">
        <v>1100</v>
      </c>
      <c r="C30">
        <v>1</v>
      </c>
      <c r="D30" s="4">
        <f>C30/$G$38</f>
        <v>1.1904761904761904E-2</v>
      </c>
      <c r="G30" t="s">
        <v>1103</v>
      </c>
      <c r="H30">
        <v>1</v>
      </c>
      <c r="I30" s="4">
        <f>H30/$G$38</f>
        <v>1.1904761904761904E-2</v>
      </c>
    </row>
    <row r="31" spans="2:9" x14ac:dyDescent="0.2">
      <c r="B31" t="s">
        <v>1085</v>
      </c>
      <c r="C31">
        <v>1</v>
      </c>
      <c r="D31" s="4">
        <f>C31/$G$38</f>
        <v>1.1904761904761904E-2</v>
      </c>
      <c r="G31" t="s">
        <v>1084</v>
      </c>
      <c r="H31">
        <v>1</v>
      </c>
      <c r="I31" s="4">
        <f>H31/$G$38</f>
        <v>1.1904761904761904E-2</v>
      </c>
    </row>
    <row r="32" spans="2:9" x14ac:dyDescent="0.2">
      <c r="B32" t="s">
        <v>1103</v>
      </c>
      <c r="C32">
        <v>1</v>
      </c>
      <c r="D32" s="4">
        <f>C32/$G$38</f>
        <v>1.1904761904761904E-2</v>
      </c>
      <c r="G32" t="s">
        <v>1105</v>
      </c>
      <c r="H32">
        <v>1</v>
      </c>
      <c r="I32" s="4">
        <f>H32/$G$38</f>
        <v>1.1904761904761904E-2</v>
      </c>
    </row>
    <row r="33" spans="2:9" x14ac:dyDescent="0.2">
      <c r="B33" t="s">
        <v>1084</v>
      </c>
      <c r="C33">
        <v>1</v>
      </c>
      <c r="D33" s="4">
        <f>C33/$G$38</f>
        <v>1.1904761904761904E-2</v>
      </c>
      <c r="G33" t="s">
        <v>1106</v>
      </c>
      <c r="H33">
        <v>1</v>
      </c>
      <c r="I33" s="4">
        <f>H33/$G$38</f>
        <v>1.1904761904761904E-2</v>
      </c>
    </row>
    <row r="34" spans="2:9" x14ac:dyDescent="0.2">
      <c r="B34" t="s">
        <v>1105</v>
      </c>
      <c r="C34">
        <v>1</v>
      </c>
      <c r="D34" s="4">
        <f>C34/$G$38</f>
        <v>1.1904761904761904E-2</v>
      </c>
      <c r="G34" t="s">
        <v>1088</v>
      </c>
      <c r="H34">
        <v>1</v>
      </c>
      <c r="I34" s="4">
        <f>H34/$G$38</f>
        <v>1.1904761904761904E-2</v>
      </c>
    </row>
    <row r="35" spans="2:9" x14ac:dyDescent="0.2">
      <c r="B35" t="s">
        <v>1106</v>
      </c>
      <c r="C35">
        <v>1</v>
      </c>
      <c r="D35" s="4">
        <f>C35/$G$38</f>
        <v>1.1904761904761904E-2</v>
      </c>
      <c r="G35" t="s">
        <v>1112</v>
      </c>
      <c r="H35">
        <v>1</v>
      </c>
      <c r="I35" s="4">
        <f>H35/$G$38</f>
        <v>1.1904761904761904E-2</v>
      </c>
    </row>
    <row r="36" spans="2:9" x14ac:dyDescent="0.2">
      <c r="B36" t="s">
        <v>1088</v>
      </c>
      <c r="C36">
        <v>1</v>
      </c>
      <c r="D36" s="4">
        <f>C36/$G$38</f>
        <v>1.1904761904761904E-2</v>
      </c>
      <c r="H36" s="4"/>
    </row>
    <row r="37" spans="2:9" x14ac:dyDescent="0.2">
      <c r="B37" t="s">
        <v>1112</v>
      </c>
      <c r="C37">
        <v>1</v>
      </c>
      <c r="D37" s="4">
        <f>C37/$G$38</f>
        <v>1.1904761904761904E-2</v>
      </c>
    </row>
    <row r="38" spans="2:9" x14ac:dyDescent="0.2">
      <c r="B38" t="s">
        <v>1122</v>
      </c>
      <c r="F38" t="s">
        <v>1122</v>
      </c>
      <c r="G38">
        <v>84</v>
      </c>
    </row>
    <row r="39" spans="2:9" x14ac:dyDescent="0.2">
      <c r="B39" t="s">
        <v>1122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emdat data</vt:lpstr>
      <vt:lpstr>Datos ordenados</vt:lpstr>
      <vt:lpstr>Fig2_Estadísticas</vt:lpstr>
      <vt:lpstr>fig. 3  Oaxaca</vt:lpstr>
      <vt:lpstr>Fig.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Irma Rojas</cp:lastModifiedBy>
  <cp:revision/>
  <dcterms:created xsi:type="dcterms:W3CDTF">2022-07-28T14:31:18Z</dcterms:created>
  <dcterms:modified xsi:type="dcterms:W3CDTF">2023-08-07T19:19:31Z</dcterms:modified>
  <cp:category/>
  <cp:contentStatus/>
</cp:coreProperties>
</file>